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onardo.saavedra\Desktop\SMA\SMA 2022\Ruidos\DFZ-2022-2457-X-NE PUB LIVE\"/>
    </mc:Choice>
  </mc:AlternateContent>
  <bookViews>
    <workbookView xWindow="0" yWindow="0" windowWidth="23040" windowHeight="9156" firstSheet="3" activeTab="5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4" l="1"/>
  <c r="K29" i="4"/>
  <c r="C32" i="4" l="1"/>
  <c r="K32" i="4" l="1"/>
  <c r="O32" i="4" s="1"/>
  <c r="C30" i="4"/>
  <c r="E30" i="4" s="1"/>
  <c r="G29" i="4" s="1"/>
  <c r="C29" i="4"/>
  <c r="C27" i="4"/>
  <c r="E27" i="4" s="1"/>
  <c r="G26" i="4" s="1"/>
  <c r="C26" i="4"/>
  <c r="C24" i="4"/>
  <c r="E24" i="4" s="1"/>
  <c r="G23" i="4" s="1"/>
  <c r="C23" i="4"/>
  <c r="C21" i="4"/>
  <c r="E21" i="4" s="1"/>
  <c r="G20" i="4" s="1"/>
  <c r="C20" i="4"/>
  <c r="C18" i="4"/>
  <c r="E18" i="4" s="1"/>
  <c r="G17" i="4" s="1"/>
  <c r="C17" i="4"/>
  <c r="C15" i="4"/>
  <c r="E15" i="4" s="1"/>
  <c r="G14" i="4" s="1"/>
  <c r="C14" i="4"/>
  <c r="C12" i="4"/>
  <c r="E12" i="4" s="1"/>
  <c r="C11" i="4"/>
  <c r="C9" i="4"/>
  <c r="E9" i="4" s="1"/>
  <c r="C8" i="4"/>
  <c r="C6" i="4"/>
  <c r="E6" i="4" s="1"/>
  <c r="C5" i="4"/>
  <c r="G5" i="4" l="1"/>
  <c r="G11" i="4"/>
  <c r="G8" i="4"/>
  <c r="D17" i="6"/>
  <c r="C17" i="6"/>
  <c r="I17" i="4" l="1"/>
  <c r="K17" i="4" s="1"/>
  <c r="M24" i="4" s="1"/>
  <c r="O20" i="4" s="1"/>
  <c r="G6" i="5" l="1"/>
  <c r="O17" i="4"/>
</calcChain>
</file>

<file path=xl/sharedStrings.xml><?xml version="1.0" encoding="utf-8"?>
<sst xmlns="http://schemas.openxmlformats.org/spreadsheetml/2006/main" count="261" uniqueCount="167">
  <si>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</si>
  <si>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</si>
  <si>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</si>
  <si>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</si>
  <si>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</si>
  <si>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</si>
  <si>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</si>
  <si>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</si>
  <si>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</si>
  <si>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</si>
  <si>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</si>
  <si>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</si>
  <si>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</si>
  <si>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</si>
  <si>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</si>
  <si>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</si>
  <si>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</si>
  <si>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</si>
  <si>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</si>
  <si>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</si>
  <si>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</si>
  <si>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</si>
  <si>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</si>
  <si>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</si>
  <si>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</si>
  <si>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</si>
  <si>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</si>
  <si>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</si>
  <si>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</si>
  <si>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</si>
  <si>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</si>
  <si>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</si>
  <si>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</si>
  <si>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</si>
  <si>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</si>
  <si>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</si>
  <si>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</si>
  <si>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</si>
  <si>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</si>
  <si>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</si>
  <si>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</si>
  <si>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</si>
  <si>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</si>
  <si>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</si>
  <si>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</si>
  <si>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</si>
  <si>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</si>
  <si>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</si>
  <si>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</si>
  <si>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</si>
  <si>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</si>
  <si>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</si>
  <si>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</si>
  <si>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</si>
  <si>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</si>
  <si>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</si>
  <si>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</si>
  <si>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</si>
  <si>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</si>
  <si>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</si>
  <si>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</si>
  <si>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</si>
  <si>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</si>
  <si>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</si>
  <si>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</si>
  <si>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</si>
  <si>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</si>
  <si>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</si>
  <si>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</si>
  <si>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</si>
  <si>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</si>
  <si>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</si>
  <si>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</si>
  <si>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</si>
  <si>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</si>
  <si>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</si>
  <si>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</si>
  <si>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</si>
  <si>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</si>
  <si>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</si>
  <si>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</si>
  <si>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</si>
  <si>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</si>
  <si>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</si>
  <si>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</si>
  <si>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</si>
  <si>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</si>
  <si>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</si>
  <si>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</si>
  <si>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</si>
  <si>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</si>
  <si>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</si>
  <si>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</si>
  <si>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</si>
  <si>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</si>
  <si>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</si>
  <si>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</si>
  <si>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</si>
  <si>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</si>
  <si>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</si>
  <si>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</si>
  <si>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</si>
  <si>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</si>
  <si>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</si>
  <si>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</si>
  <si>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</si>
  <si>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</si>
  <si>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</si>
  <si>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</si>
  <si>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</si>
  <si>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</si>
  <si>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</si>
  <si>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</si>
  <si>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</si>
  <si>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</si>
  <si>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</si>
  <si>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</si>
  <si>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</si>
  <si>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</si>
  <si>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</si>
  <si>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</si>
  <si>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</si>
  <si>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</si>
  <si>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</si>
  <si>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</si>
  <si>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</si>
  <si>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</si>
  <si>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</si>
  <si>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</si>
  <si>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</si>
  <si>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</si>
  <si>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</si>
  <si>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</si>
  <si>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</si>
  <si>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</si>
  <si>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</si>
  <si>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</si>
  <si>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</si>
  <si>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</si>
  <si>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</si>
  <si>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WGS-84</t>
  </si>
  <si>
    <t>CIRRUS</t>
  </si>
  <si>
    <t>CR:162B</t>
  </si>
  <si>
    <t>G066122</t>
  </si>
  <si>
    <t>SON20180029</t>
  </si>
  <si>
    <t>CR:514</t>
  </si>
  <si>
    <t>CAL20180029</t>
  </si>
  <si>
    <t>Puerto Montt</t>
  </si>
  <si>
    <t>WGS84</t>
  </si>
  <si>
    <t>Leonardo Saavedra R.</t>
  </si>
  <si>
    <t>Fiscalizador SMA</t>
  </si>
  <si>
    <t>Superintendencia del Medio Ambiente- Oficina Region de Los Lagos</t>
  </si>
  <si>
    <t>Google Earth</t>
  </si>
  <si>
    <t>Emisor</t>
  </si>
  <si>
    <t>Receptor</t>
  </si>
  <si>
    <t>76.220.721-4</t>
  </si>
  <si>
    <t>Quillota 192</t>
  </si>
  <si>
    <t>WATSON &amp; WATSON SOC. DE RESPONSABILIDAD LTDA.</t>
  </si>
  <si>
    <t>C - Zona Centro</t>
  </si>
  <si>
    <t xml:space="preserve">San Felipe </t>
  </si>
  <si>
    <t>30 de septiembre de 2022</t>
  </si>
  <si>
    <t>227 m</t>
  </si>
  <si>
    <t>06 de octubre de 2022</t>
  </si>
  <si>
    <t>Ruido de fondo asociado principalmente al tránsito de vehiculos en calle aledaña y pub cercano.</t>
  </si>
  <si>
    <t>Durante medición de ruido de fondo, pub Live no se encuentra funcionando, solo percibiendo ruidos de tránsito vehicular.</t>
  </si>
  <si>
    <t>Actas</t>
  </si>
  <si>
    <t>Certificado calibración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</si>
</sst>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0" fillId="0" borderId="15" xfId="0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0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 applyProtection="1">
      <alignment horizontal="left" vertical="center" wrapText="1"/>
      <protection locked="0"/>
    </xf>
    <xf numFmtId="0" fontId="0" fillId="4" borderId="10" xfId="0" applyFont="1" applyFill="1" applyBorder="1" applyAlignment="1" applyProtection="1">
      <alignment horizontal="left" vertical="center" wrapText="1"/>
      <protection locked="0"/>
    </xf>
    <xf numFmtId="0" fontId="0" fillId="4" borderId="11" xfId="0" applyFont="1" applyFill="1" applyBorder="1" applyAlignment="1" applyProtection="1">
      <alignment horizontal="left" vertical="center" wrapText="1"/>
      <protection locked="0"/>
    </xf>
    <xf numFmtId="0" fontId="0" fillId="4" borderId="8" xfId="0" applyFont="1" applyFill="1" applyBorder="1" applyAlignment="1" applyProtection="1">
      <alignment horizontal="left" vertical="center" wrapText="1"/>
      <protection locked="0"/>
    </xf>
    <xf numFmtId="0" fontId="0" fillId="4" borderId="0" xfId="0" applyFont="1" applyFill="1" applyBorder="1" applyAlignment="1" applyProtection="1">
      <alignment horizontal="left" vertical="center" wrapText="1"/>
      <protection locked="0"/>
    </xf>
    <xf numFmtId="0" fontId="0" fillId="4" borderId="6" xfId="0" applyFont="1" applyFill="1" applyBorder="1" applyAlignment="1" applyProtection="1">
      <alignment horizontal="left" vertical="center" wrapText="1"/>
      <protection locked="0"/>
    </xf>
    <xf numFmtId="0" fontId="0" fillId="4" borderId="12" xfId="0" applyFont="1" applyFill="1" applyBorder="1" applyAlignment="1" applyProtection="1">
      <alignment horizontal="left" vertical="center" wrapText="1"/>
      <protection locked="0"/>
    </xf>
    <xf numFmtId="0" fontId="0" fillId="4" borderId="7" xfId="0" applyFont="1" applyFill="1" applyBorder="1" applyAlignment="1" applyProtection="1">
      <alignment horizontal="left" vertical="center" wrapText="1"/>
      <protection locked="0"/>
    </xf>
    <xf numFmtId="0" fontId="0" fillId="4" borderId="13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14</xdr:row>
          <xdr:rowOff>53340</xdr:rowOff>
        </xdr:from>
        <xdr:to>
          <xdr:col>3</xdr:col>
          <xdr:colOff>205740</xdr:colOff>
          <xdr:row>14</xdr:row>
          <xdr:rowOff>281940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xmlns="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xmlns="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16</xdr:row>
          <xdr:rowOff>38100</xdr:rowOff>
        </xdr:from>
        <xdr:to>
          <xdr:col>3</xdr:col>
          <xdr:colOff>205740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xmlns="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xmlns="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xmlns="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53340</xdr:rowOff>
        </xdr:from>
        <xdr:to>
          <xdr:col>3</xdr:col>
          <xdr:colOff>647700</xdr:colOff>
          <xdr:row>19</xdr:row>
          <xdr:rowOff>281940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xmlns="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xmlns="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21</xdr:row>
          <xdr:rowOff>53340</xdr:rowOff>
        </xdr:from>
        <xdr:to>
          <xdr:col>3</xdr:col>
          <xdr:colOff>281940</xdr:colOff>
          <xdr:row>21</xdr:row>
          <xdr:rowOff>281940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xmlns="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14</xdr:row>
          <xdr:rowOff>53340</xdr:rowOff>
        </xdr:from>
        <xdr:to>
          <xdr:col>5</xdr:col>
          <xdr:colOff>205740</xdr:colOff>
          <xdr:row>14</xdr:row>
          <xdr:rowOff>281940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xmlns="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15</xdr:row>
          <xdr:rowOff>53340</xdr:rowOff>
        </xdr:from>
        <xdr:to>
          <xdr:col>5</xdr:col>
          <xdr:colOff>449580</xdr:colOff>
          <xdr:row>15</xdr:row>
          <xdr:rowOff>281940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xmlns="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16</xdr:row>
          <xdr:rowOff>53340</xdr:rowOff>
        </xdr:from>
        <xdr:to>
          <xdr:col>5</xdr:col>
          <xdr:colOff>624840</xdr:colOff>
          <xdr:row>16</xdr:row>
          <xdr:rowOff>281940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xmlns="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17</xdr:row>
          <xdr:rowOff>53340</xdr:rowOff>
        </xdr:from>
        <xdr:to>
          <xdr:col>5</xdr:col>
          <xdr:colOff>205740</xdr:colOff>
          <xdr:row>17</xdr:row>
          <xdr:rowOff>281940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xmlns="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18</xdr:row>
          <xdr:rowOff>53340</xdr:rowOff>
        </xdr:from>
        <xdr:to>
          <xdr:col>5</xdr:col>
          <xdr:colOff>624840</xdr:colOff>
          <xdr:row>18</xdr:row>
          <xdr:rowOff>281940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xmlns="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19</xdr:row>
          <xdr:rowOff>53340</xdr:rowOff>
        </xdr:from>
        <xdr:to>
          <xdr:col>5</xdr:col>
          <xdr:colOff>533400</xdr:colOff>
          <xdr:row>19</xdr:row>
          <xdr:rowOff>281940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xmlns="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20</xdr:row>
          <xdr:rowOff>53340</xdr:rowOff>
        </xdr:from>
        <xdr:to>
          <xdr:col>5</xdr:col>
          <xdr:colOff>640080</xdr:colOff>
          <xdr:row>20</xdr:row>
          <xdr:rowOff>281940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xmlns="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21</xdr:row>
          <xdr:rowOff>53340</xdr:rowOff>
        </xdr:from>
        <xdr:to>
          <xdr:col>5</xdr:col>
          <xdr:colOff>205740</xdr:colOff>
          <xdr:row>21</xdr:row>
          <xdr:rowOff>281940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xmlns="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14</xdr:row>
          <xdr:rowOff>53340</xdr:rowOff>
        </xdr:from>
        <xdr:to>
          <xdr:col>7</xdr:col>
          <xdr:colOff>205740</xdr:colOff>
          <xdr:row>14</xdr:row>
          <xdr:rowOff>281940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xmlns="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15</xdr:row>
          <xdr:rowOff>53340</xdr:rowOff>
        </xdr:from>
        <xdr:to>
          <xdr:col>7</xdr:col>
          <xdr:colOff>480060</xdr:colOff>
          <xdr:row>15</xdr:row>
          <xdr:rowOff>281940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xmlns="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16</xdr:row>
          <xdr:rowOff>53340</xdr:rowOff>
        </xdr:from>
        <xdr:to>
          <xdr:col>7</xdr:col>
          <xdr:colOff>205740</xdr:colOff>
          <xdr:row>16</xdr:row>
          <xdr:rowOff>281940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xmlns="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17</xdr:row>
          <xdr:rowOff>53340</xdr:rowOff>
        </xdr:from>
        <xdr:to>
          <xdr:col>7</xdr:col>
          <xdr:colOff>297180</xdr:colOff>
          <xdr:row>17</xdr:row>
          <xdr:rowOff>281940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xmlns="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18</xdr:row>
          <xdr:rowOff>53340</xdr:rowOff>
        </xdr:from>
        <xdr:to>
          <xdr:col>7</xdr:col>
          <xdr:colOff>594360</xdr:colOff>
          <xdr:row>18</xdr:row>
          <xdr:rowOff>281940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xmlns="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18</xdr:row>
          <xdr:rowOff>297180</xdr:rowOff>
        </xdr:from>
        <xdr:to>
          <xdr:col>7</xdr:col>
          <xdr:colOff>472440</xdr:colOff>
          <xdr:row>20</xdr:row>
          <xdr:rowOff>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xmlns="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20</xdr:row>
          <xdr:rowOff>53340</xdr:rowOff>
        </xdr:from>
        <xdr:to>
          <xdr:col>7</xdr:col>
          <xdr:colOff>403860</xdr:colOff>
          <xdr:row>20</xdr:row>
          <xdr:rowOff>281940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xmlns="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21</xdr:row>
          <xdr:rowOff>53340</xdr:rowOff>
        </xdr:from>
        <xdr:to>
          <xdr:col>7</xdr:col>
          <xdr:colOff>205740</xdr:colOff>
          <xdr:row>21</xdr:row>
          <xdr:rowOff>281940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xmlns="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14</xdr:row>
          <xdr:rowOff>53340</xdr:rowOff>
        </xdr:from>
        <xdr:to>
          <xdr:col>9</xdr:col>
          <xdr:colOff>320040</xdr:colOff>
          <xdr:row>14</xdr:row>
          <xdr:rowOff>281940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xmlns="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15</xdr:row>
          <xdr:rowOff>53340</xdr:rowOff>
        </xdr:from>
        <xdr:to>
          <xdr:col>9</xdr:col>
          <xdr:colOff>320040</xdr:colOff>
          <xdr:row>15</xdr:row>
          <xdr:rowOff>281940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xmlns="" id="{00000000-0008-0000-00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16</xdr:row>
          <xdr:rowOff>53340</xdr:rowOff>
        </xdr:from>
        <xdr:to>
          <xdr:col>9</xdr:col>
          <xdr:colOff>320040</xdr:colOff>
          <xdr:row>16</xdr:row>
          <xdr:rowOff>281940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xmlns="" id="{00000000-0008-0000-00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17</xdr:row>
          <xdr:rowOff>53340</xdr:rowOff>
        </xdr:from>
        <xdr:to>
          <xdr:col>9</xdr:col>
          <xdr:colOff>320040</xdr:colOff>
          <xdr:row>17</xdr:row>
          <xdr:rowOff>281940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xmlns="" id="{00000000-0008-0000-00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18</xdr:row>
          <xdr:rowOff>53340</xdr:rowOff>
        </xdr:from>
        <xdr:to>
          <xdr:col>9</xdr:col>
          <xdr:colOff>320040</xdr:colOff>
          <xdr:row>18</xdr:row>
          <xdr:rowOff>281940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xmlns="" id="{00000000-0008-0000-00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19</xdr:row>
          <xdr:rowOff>53340</xdr:rowOff>
        </xdr:from>
        <xdr:to>
          <xdr:col>9</xdr:col>
          <xdr:colOff>320040</xdr:colOff>
          <xdr:row>19</xdr:row>
          <xdr:rowOff>281940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xmlns="" id="{00000000-0008-0000-00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20</xdr:row>
          <xdr:rowOff>53340</xdr:rowOff>
        </xdr:from>
        <xdr:to>
          <xdr:col>9</xdr:col>
          <xdr:colOff>320040</xdr:colOff>
          <xdr:row>20</xdr:row>
          <xdr:rowOff>281940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xmlns="" id="{00000000-0008-0000-00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21</xdr:row>
          <xdr:rowOff>53340</xdr:rowOff>
        </xdr:from>
        <xdr:to>
          <xdr:col>9</xdr:col>
          <xdr:colOff>320040</xdr:colOff>
          <xdr:row>21</xdr:row>
          <xdr:rowOff>281940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xmlns="" id="{00000000-0008-0000-00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35</xdr:row>
          <xdr:rowOff>38100</xdr:rowOff>
        </xdr:from>
        <xdr:to>
          <xdr:col>4</xdr:col>
          <xdr:colOff>289560</xdr:colOff>
          <xdr:row>35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xmlns="" id="{00000000-0008-0000-00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624840</xdr:colOff>
          <xdr:row>35</xdr:row>
          <xdr:rowOff>38100</xdr:rowOff>
        </xdr:from>
        <xdr:to>
          <xdr:col>8</xdr:col>
          <xdr:colOff>129540</xdr:colOff>
          <xdr:row>35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xmlns="" id="{00000000-0008-0000-00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480060</xdr:colOff>
          <xdr:row>23</xdr:row>
          <xdr:rowOff>114300</xdr:rowOff>
        </xdr:from>
        <xdr:to>
          <xdr:col>3</xdr:col>
          <xdr:colOff>495300</xdr:colOff>
          <xdr:row>23</xdr:row>
          <xdr:rowOff>335280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746760</xdr:colOff>
          <xdr:row>23</xdr:row>
          <xdr:rowOff>106680</xdr:rowOff>
        </xdr:from>
        <xdr:to>
          <xdr:col>5</xdr:col>
          <xdr:colOff>762000</xdr:colOff>
          <xdr:row>23</xdr:row>
          <xdr:rowOff>327660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xmlns="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22860</xdr:rowOff>
        </xdr:from>
        <xdr:to>
          <xdr:col>3</xdr:col>
          <xdr:colOff>434340</xdr:colOff>
          <xdr:row>20</xdr:row>
          <xdr:rowOff>182880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xmlns="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754380</xdr:colOff>
          <xdr:row>20</xdr:row>
          <xdr:rowOff>22860</xdr:rowOff>
        </xdr:from>
        <xdr:to>
          <xdr:col>5</xdr:col>
          <xdr:colOff>739140</xdr:colOff>
          <xdr:row>20</xdr:row>
          <xdr:rowOff>182880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xmlns="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22860</xdr:rowOff>
        </xdr:from>
        <xdr:to>
          <xdr:col>3</xdr:col>
          <xdr:colOff>518160</xdr:colOff>
          <xdr:row>21</xdr:row>
          <xdr:rowOff>182880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xmlns="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754380</xdr:colOff>
          <xdr:row>21</xdr:row>
          <xdr:rowOff>22860</xdr:rowOff>
        </xdr:from>
        <xdr:to>
          <xdr:col>5</xdr:col>
          <xdr:colOff>822960</xdr:colOff>
          <xdr:row>21</xdr:row>
          <xdr:rowOff>182880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xmlns="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251460</xdr:colOff>
          <xdr:row>12</xdr:row>
          <xdr:rowOff>76200</xdr:rowOff>
        </xdr:from>
        <xdr:to>
          <xdr:col>2</xdr:col>
          <xdr:colOff>754380</xdr:colOff>
          <xdr:row>12</xdr:row>
          <xdr:rowOff>289560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xmlns="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220980</xdr:colOff>
          <xdr:row>12</xdr:row>
          <xdr:rowOff>76200</xdr:rowOff>
        </xdr:from>
        <xdr:to>
          <xdr:col>3</xdr:col>
          <xdr:colOff>723900</xdr:colOff>
          <xdr:row>12</xdr:row>
          <xdr:rowOff>289560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xmlns="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12</xdr:row>
          <xdr:rowOff>76200</xdr:rowOff>
        </xdr:from>
        <xdr:to>
          <xdr:col>4</xdr:col>
          <xdr:colOff>716280</xdr:colOff>
          <xdr:row>12</xdr:row>
          <xdr:rowOff>289560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xmlns="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739140</xdr:colOff>
          <xdr:row>12</xdr:row>
          <xdr:rowOff>289560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xmlns="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205740</xdr:colOff>
          <xdr:row>12</xdr:row>
          <xdr:rowOff>68580</xdr:rowOff>
        </xdr:from>
        <xdr:to>
          <xdr:col>6</xdr:col>
          <xdr:colOff>792480</xdr:colOff>
          <xdr:row>12</xdr:row>
          <xdr:rowOff>281940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xmlns="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784860</xdr:colOff>
          <xdr:row>1</xdr:row>
          <xdr:rowOff>167640</xdr:rowOff>
        </xdr:from>
        <xdr:to>
          <xdr:col>3</xdr:col>
          <xdr:colOff>167640</xdr:colOff>
          <xdr:row>3</xdr:row>
          <xdr:rowOff>30480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xmlns="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518160</xdr:colOff>
          <xdr:row>1</xdr:row>
          <xdr:rowOff>182880</xdr:rowOff>
        </xdr:from>
        <xdr:to>
          <xdr:col>7</xdr:col>
          <xdr:colOff>548640</xdr:colOff>
          <xdr:row>3</xdr:row>
          <xdr:rowOff>15240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xmlns="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71718</xdr:colOff>
      <xdr:row>35</xdr:row>
      <xdr:rowOff>71718</xdr:rowOff>
    </xdr:from>
    <xdr:to>
      <xdr:col>4</xdr:col>
      <xdr:colOff>546848</xdr:colOff>
      <xdr:row>36</xdr:row>
      <xdr:rowOff>125507</xdr:rowOff>
    </xdr:to>
    <xdr:sp macro="" textlink="">
      <xdr:nvSpPr>
        <xdr:cNvPr id="12" name="Rectángulo 11"/>
        <xdr:cNvSpPr/>
      </xdr:nvSpPr>
      <xdr:spPr>
        <a:xfrm>
          <a:off x="3236259" y="6400800"/>
          <a:ext cx="475130" cy="23308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259976</xdr:colOff>
      <xdr:row>3</xdr:row>
      <xdr:rowOff>35859</xdr:rowOff>
    </xdr:from>
    <xdr:to>
      <xdr:col>7</xdr:col>
      <xdr:colOff>1201269</xdr:colOff>
      <xdr:row>26</xdr:row>
      <xdr:rowOff>143436</xdr:rowOff>
    </xdr:to>
    <xdr:pic>
      <xdr:nvPicPr>
        <xdr:cNvPr id="10" name="Imagen 9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976" y="627530"/>
          <a:ext cx="5952564" cy="4231341"/>
        </a:xfrm>
        <a:prstGeom prst="rect">
          <a:avLst/>
        </a:prstGeom>
      </xdr:spPr>
    </xdr:pic>
    <xdr:clientData/>
  </xdr:twoCellAnchor>
  <xdr:twoCellAnchor>
    <xdr:from>
      <xdr:col>3</xdr:col>
      <xdr:colOff>223172</xdr:colOff>
      <xdr:row>9</xdr:row>
      <xdr:rowOff>1965</xdr:rowOff>
    </xdr:from>
    <xdr:to>
      <xdr:col>3</xdr:col>
      <xdr:colOff>667227</xdr:colOff>
      <xdr:row>11</xdr:row>
      <xdr:rowOff>48115</xdr:rowOff>
    </xdr:to>
    <xdr:sp macro="" textlink="">
      <xdr:nvSpPr>
        <xdr:cNvPr id="3" name="Rectángulo 2"/>
        <xdr:cNvSpPr/>
      </xdr:nvSpPr>
      <xdr:spPr>
        <a:xfrm rot="21171148">
          <a:off x="2087831" y="1669400"/>
          <a:ext cx="444055" cy="404739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251012</xdr:colOff>
      <xdr:row>10</xdr:row>
      <xdr:rowOff>116542</xdr:rowOff>
    </xdr:from>
    <xdr:to>
      <xdr:col>5</xdr:col>
      <xdr:colOff>277907</xdr:colOff>
      <xdr:row>14</xdr:row>
      <xdr:rowOff>80682</xdr:rowOff>
    </xdr:to>
    <xdr:sp macro="" textlink="">
      <xdr:nvSpPr>
        <xdr:cNvPr id="8" name="Rectángulo 7"/>
        <xdr:cNvSpPr/>
      </xdr:nvSpPr>
      <xdr:spPr>
        <a:xfrm rot="20640293">
          <a:off x="3415553" y="1963271"/>
          <a:ext cx="627530" cy="681317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71718</xdr:colOff>
      <xdr:row>35</xdr:row>
      <xdr:rowOff>53788</xdr:rowOff>
    </xdr:from>
    <xdr:to>
      <xdr:col>0</xdr:col>
      <xdr:colOff>546848</xdr:colOff>
      <xdr:row>36</xdr:row>
      <xdr:rowOff>107577</xdr:rowOff>
    </xdr:to>
    <xdr:sp macro="" textlink="">
      <xdr:nvSpPr>
        <xdr:cNvPr id="11" name="Rectángulo 10"/>
        <xdr:cNvSpPr/>
      </xdr:nvSpPr>
      <xdr:spPr>
        <a:xfrm>
          <a:off x="71718" y="6382870"/>
          <a:ext cx="475130" cy="233083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563880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4</xdr:row>
          <xdr:rowOff>228600</xdr:rowOff>
        </xdr:from>
        <xdr:to>
          <xdr:col>6</xdr:col>
          <xdr:colOff>480060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xmlns="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182880</xdr:colOff>
          <xdr:row>35</xdr:row>
          <xdr:rowOff>76200</xdr:rowOff>
        </xdr:from>
        <xdr:to>
          <xdr:col>2</xdr:col>
          <xdr:colOff>563880</xdr:colOff>
          <xdr:row>35</xdr:row>
          <xdr:rowOff>289560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xmlns="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548640</xdr:colOff>
          <xdr:row>35</xdr:row>
          <xdr:rowOff>68580</xdr:rowOff>
        </xdr:from>
        <xdr:to>
          <xdr:col>6</xdr:col>
          <xdr:colOff>304800</xdr:colOff>
          <xdr:row>35</xdr:row>
          <xdr:rowOff>289560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xmlns="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9"/>
  <sheetViews>
    <sheetView showGridLines="0" view="pageLayout" zoomScale="130" zoomScaleNormal="100" zoomScalePageLayoutView="130" workbookViewId="0">
      <selection activeCell="E34" sqref="E34:J34"/>
    </sheetView>
  </sheetViews>
  <sheetFormatPr baseColWidth="10" defaultColWidth="11.44140625" defaultRowHeight="14.4" x14ac:dyDescent="0.3"/>
  <cols>
    <col min="1" max="2" width="11.44140625" customWidth="1"/>
    <col min="3" max="8" width="9" customWidth="1"/>
    <col min="9" max="9" width="7.44140625" customWidth="1"/>
    <col min="10" max="10" width="4.77734375" customWidth="1"/>
    <col min="13" max="13" width="17" customWidth="1"/>
  </cols>
  <sheetData>
    <row r="1" spans="1:10" ht="18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3">
      <c r="A3" s="5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">
      <c r="B4" s="1"/>
      <c r="C4" s="1"/>
    </row>
    <row r="5" spans="1:10" x14ac:dyDescent="0.3">
      <c r="A5" s="63" t="s">
        <v>2</v>
      </c>
      <c r="B5" s="63"/>
      <c r="C5" s="52" t="s">
        <v>157</v>
      </c>
      <c r="D5" s="52"/>
      <c r="E5" s="52"/>
      <c r="F5" s="52"/>
      <c r="G5" s="52"/>
      <c r="H5" s="52"/>
      <c r="I5" s="52"/>
      <c r="J5" s="52"/>
    </row>
    <row r="6" spans="1:10" x14ac:dyDescent="0.3">
      <c r="A6" s="63" t="s">
        <v>3</v>
      </c>
      <c r="B6" s="63"/>
      <c r="C6" s="52" t="s">
        <v>155</v>
      </c>
      <c r="D6" s="52"/>
      <c r="E6" s="52"/>
      <c r="F6" s="52"/>
      <c r="G6" s="52"/>
      <c r="H6" s="52"/>
      <c r="I6" s="52"/>
      <c r="J6" s="52"/>
    </row>
    <row r="7" spans="1:10" x14ac:dyDescent="0.3">
      <c r="A7" s="63" t="s">
        <v>4</v>
      </c>
      <c r="B7" s="63"/>
      <c r="C7" s="52" t="s">
        <v>156</v>
      </c>
      <c r="D7" s="52"/>
      <c r="E7" s="52"/>
      <c r="F7" s="52"/>
      <c r="G7" s="52"/>
      <c r="H7" s="52"/>
      <c r="I7" s="52"/>
      <c r="J7" s="52"/>
    </row>
    <row r="8" spans="1:10" x14ac:dyDescent="0.3">
      <c r="A8" s="63" t="s">
        <v>5</v>
      </c>
      <c r="B8" s="63"/>
      <c r="C8" s="52" t="s">
        <v>147</v>
      </c>
      <c r="D8" s="52"/>
      <c r="E8" s="52"/>
      <c r="F8" s="52"/>
      <c r="G8" s="52"/>
      <c r="H8" s="52"/>
      <c r="I8" s="52"/>
      <c r="J8" s="52"/>
    </row>
    <row r="9" spans="1:10" ht="36" customHeight="1" x14ac:dyDescent="0.3">
      <c r="A9" s="63" t="s">
        <v>6</v>
      </c>
      <c r="B9" s="63"/>
      <c r="C9" s="52" t="s">
        <v>158</v>
      </c>
      <c r="D9" s="52"/>
      <c r="E9" s="52"/>
      <c r="F9" s="52"/>
      <c r="G9" s="52"/>
      <c r="H9" s="52"/>
      <c r="I9" s="52"/>
      <c r="J9" s="52"/>
    </row>
    <row r="10" spans="1:10" x14ac:dyDescent="0.3">
      <c r="A10" s="63" t="s">
        <v>7</v>
      </c>
      <c r="B10" s="63"/>
      <c r="C10" s="52" t="s">
        <v>140</v>
      </c>
      <c r="D10" s="52"/>
      <c r="E10" s="63" t="s">
        <v>8</v>
      </c>
      <c r="F10" s="63"/>
      <c r="G10" s="52">
        <v>18</v>
      </c>
      <c r="H10" s="52"/>
      <c r="I10" s="52"/>
      <c r="J10" s="52"/>
    </row>
    <row r="11" spans="1:10" x14ac:dyDescent="0.3">
      <c r="A11" s="63" t="s">
        <v>9</v>
      </c>
      <c r="B11" s="63"/>
      <c r="C11" s="52">
        <v>5406924</v>
      </c>
      <c r="D11" s="52"/>
      <c r="E11" s="63" t="s">
        <v>10</v>
      </c>
      <c r="F11" s="63"/>
      <c r="G11" s="52">
        <v>672143</v>
      </c>
      <c r="H11" s="52"/>
      <c r="I11" s="52"/>
      <c r="J11" s="52"/>
    </row>
    <row r="12" spans="1:10" ht="14.25" customHeight="1" x14ac:dyDescent="0.3"/>
    <row r="13" spans="1:10" x14ac:dyDescent="0.3">
      <c r="A13" s="7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3">
      <c r="A15" s="63" t="s">
        <v>12</v>
      </c>
      <c r="B15" s="63"/>
      <c r="C15" s="58"/>
      <c r="D15" s="58"/>
      <c r="E15" s="57"/>
      <c r="F15" s="57"/>
      <c r="G15" s="58"/>
      <c r="H15" s="58"/>
      <c r="I15" s="58"/>
      <c r="J15" s="58"/>
    </row>
    <row r="16" spans="1:10" ht="25.5" customHeight="1" x14ac:dyDescent="0.3">
      <c r="A16" s="63" t="s">
        <v>13</v>
      </c>
      <c r="B16" s="63"/>
      <c r="C16" s="58"/>
      <c r="D16" s="58"/>
      <c r="E16" s="64"/>
      <c r="F16" s="65"/>
      <c r="G16" s="58"/>
      <c r="H16" s="58"/>
      <c r="I16" s="58"/>
      <c r="J16" s="58"/>
    </row>
    <row r="17" spans="1:10" ht="25.5" customHeight="1" x14ac:dyDescent="0.3">
      <c r="A17" s="63" t="s">
        <v>14</v>
      </c>
      <c r="B17" s="63"/>
      <c r="C17" s="58"/>
      <c r="D17" s="58"/>
      <c r="E17" s="57"/>
      <c r="F17" s="57"/>
      <c r="G17" s="58"/>
      <c r="H17" s="58"/>
      <c r="I17" s="58"/>
      <c r="J17" s="58"/>
    </row>
    <row r="18" spans="1:10" ht="25.5" customHeight="1" x14ac:dyDescent="0.3">
      <c r="A18" s="63" t="s">
        <v>15</v>
      </c>
      <c r="B18" s="63"/>
      <c r="C18" s="58"/>
      <c r="D18" s="58"/>
      <c r="E18" s="57"/>
      <c r="F18" s="57"/>
      <c r="G18" s="58"/>
      <c r="H18" s="58"/>
      <c r="I18" s="58"/>
      <c r="J18" s="58"/>
    </row>
    <row r="19" spans="1:10" ht="25.5" customHeight="1" x14ac:dyDescent="0.3">
      <c r="A19" s="63" t="s">
        <v>16</v>
      </c>
      <c r="B19" s="63"/>
      <c r="C19" s="58"/>
      <c r="D19" s="58"/>
      <c r="E19" s="66"/>
      <c r="F19" s="67"/>
      <c r="G19" s="58"/>
      <c r="H19" s="58"/>
      <c r="I19" s="58"/>
      <c r="J19" s="58"/>
    </row>
    <row r="20" spans="1:10" ht="25.5" customHeight="1" x14ac:dyDescent="0.3">
      <c r="A20" s="63" t="s">
        <v>17</v>
      </c>
      <c r="B20" s="63"/>
      <c r="C20" s="59"/>
      <c r="D20" s="58"/>
      <c r="E20" s="57"/>
      <c r="F20" s="57"/>
      <c r="G20" s="59"/>
      <c r="H20" s="58"/>
      <c r="I20" s="58"/>
      <c r="J20" s="58"/>
    </row>
    <row r="21" spans="1:10" ht="25.5" customHeight="1" x14ac:dyDescent="0.3">
      <c r="A21" s="63" t="s">
        <v>18</v>
      </c>
      <c r="B21" s="63"/>
      <c r="C21" s="58"/>
      <c r="D21" s="58"/>
      <c r="E21" s="60"/>
      <c r="F21" s="57"/>
      <c r="G21" s="58"/>
      <c r="H21" s="58"/>
      <c r="I21" s="58"/>
      <c r="J21" s="58"/>
    </row>
    <row r="22" spans="1:10" ht="25.5" customHeight="1" x14ac:dyDescent="0.3">
      <c r="A22" s="63" t="s">
        <v>19</v>
      </c>
      <c r="B22" s="63"/>
      <c r="C22" s="58"/>
      <c r="D22" s="58"/>
      <c r="E22" s="57"/>
      <c r="F22" s="57"/>
      <c r="G22" s="58"/>
      <c r="H22" s="58"/>
      <c r="I22" s="58"/>
      <c r="J22" s="58"/>
    </row>
    <row r="23" spans="1:10" ht="25.5" customHeight="1" x14ac:dyDescent="0.3">
      <c r="A23" s="63" t="s">
        <v>20</v>
      </c>
      <c r="B23" s="63"/>
      <c r="C23" s="53"/>
      <c r="D23" s="54"/>
      <c r="E23" s="54"/>
      <c r="F23" s="54"/>
      <c r="G23" s="54"/>
      <c r="H23" s="54"/>
      <c r="I23" s="54"/>
      <c r="J23" s="55"/>
    </row>
    <row r="25" spans="1:10" x14ac:dyDescent="0.3">
      <c r="A25" s="5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7" spans="1:10" ht="15.75" customHeight="1" x14ac:dyDescent="0.3">
      <c r="A27" s="56" t="s">
        <v>22</v>
      </c>
      <c r="B27" s="56"/>
      <c r="C27" s="56"/>
      <c r="D27" s="56"/>
      <c r="E27" s="56"/>
      <c r="F27" s="56"/>
      <c r="G27" s="56"/>
      <c r="H27" s="56"/>
      <c r="I27" s="56"/>
      <c r="J27" s="56"/>
    </row>
    <row r="28" spans="1:10" x14ac:dyDescent="0.3">
      <c r="A28" s="6" t="s">
        <v>32</v>
      </c>
      <c r="B28" s="52" t="s">
        <v>141</v>
      </c>
      <c r="C28" s="52"/>
      <c r="D28" s="6" t="s">
        <v>23</v>
      </c>
      <c r="E28" s="61" t="s">
        <v>142</v>
      </c>
      <c r="F28" s="61"/>
      <c r="G28" s="6" t="s">
        <v>24</v>
      </c>
      <c r="H28" s="52" t="s">
        <v>143</v>
      </c>
      <c r="I28" s="52"/>
      <c r="J28" s="52"/>
    </row>
    <row r="29" spans="1:10" x14ac:dyDescent="0.3">
      <c r="A29" s="63" t="s">
        <v>25</v>
      </c>
      <c r="B29" s="63"/>
      <c r="C29" s="63"/>
      <c r="D29" s="63"/>
      <c r="E29" s="62">
        <v>43216</v>
      </c>
      <c r="F29" s="52"/>
      <c r="G29" s="52"/>
      <c r="H29" s="52"/>
      <c r="I29" s="52"/>
      <c r="J29" s="52"/>
    </row>
    <row r="30" spans="1:10" x14ac:dyDescent="0.3">
      <c r="A30" s="63" t="s">
        <v>26</v>
      </c>
      <c r="B30" s="63"/>
      <c r="C30" s="63"/>
      <c r="D30" s="63"/>
      <c r="E30" s="52" t="s">
        <v>144</v>
      </c>
      <c r="F30" s="52"/>
      <c r="G30" s="52"/>
      <c r="H30" s="52"/>
      <c r="I30" s="52"/>
      <c r="J30" s="52"/>
    </row>
    <row r="31" spans="1:10" ht="15.75" customHeight="1" x14ac:dyDescent="0.3">
      <c r="A31" s="56" t="s">
        <v>27</v>
      </c>
      <c r="B31" s="56"/>
      <c r="C31" s="56"/>
      <c r="D31" s="56"/>
      <c r="E31" s="56"/>
      <c r="F31" s="56"/>
      <c r="G31" s="56"/>
      <c r="H31" s="56"/>
      <c r="I31" s="56"/>
      <c r="J31" s="56"/>
    </row>
    <row r="32" spans="1:10" x14ac:dyDescent="0.3">
      <c r="A32" s="6" t="s">
        <v>32</v>
      </c>
      <c r="B32" s="52" t="s">
        <v>141</v>
      </c>
      <c r="C32" s="52"/>
      <c r="D32" s="6" t="s">
        <v>23</v>
      </c>
      <c r="E32" s="61" t="s">
        <v>145</v>
      </c>
      <c r="F32" s="61"/>
      <c r="G32" s="6" t="s">
        <v>24</v>
      </c>
      <c r="H32" s="52">
        <v>64895</v>
      </c>
      <c r="I32" s="52"/>
      <c r="J32" s="52"/>
    </row>
    <row r="33" spans="1:10" ht="15.75" customHeight="1" x14ac:dyDescent="0.3">
      <c r="A33" s="63" t="s">
        <v>25</v>
      </c>
      <c r="B33" s="63"/>
      <c r="C33" s="63"/>
      <c r="D33" s="63"/>
      <c r="E33" s="62">
        <v>43210</v>
      </c>
      <c r="F33" s="52"/>
      <c r="G33" s="52"/>
      <c r="H33" s="52"/>
      <c r="I33" s="52"/>
      <c r="J33" s="52"/>
    </row>
    <row r="34" spans="1:10" ht="15.75" customHeight="1" x14ac:dyDescent="0.3">
      <c r="A34" s="63" t="s">
        <v>26</v>
      </c>
      <c r="B34" s="63"/>
      <c r="C34" s="63"/>
      <c r="D34" s="63"/>
      <c r="E34" s="52" t="s">
        <v>146</v>
      </c>
      <c r="F34" s="52"/>
      <c r="G34" s="52"/>
      <c r="H34" s="52"/>
      <c r="I34" s="52"/>
      <c r="J34" s="52"/>
    </row>
    <row r="35" spans="1:10" ht="15.75" customHeight="1" x14ac:dyDescent="0.3">
      <c r="A35" s="63" t="s">
        <v>28</v>
      </c>
      <c r="B35" s="63"/>
      <c r="C35" s="52"/>
      <c r="D35" s="52"/>
      <c r="E35" s="52"/>
      <c r="F35" s="72" t="s">
        <v>29</v>
      </c>
      <c r="G35" s="72"/>
      <c r="H35" s="73"/>
      <c r="I35" s="73"/>
      <c r="J35" s="73"/>
    </row>
    <row r="36" spans="1:10" ht="25.5" customHeight="1" x14ac:dyDescent="0.3">
      <c r="A36" s="63" t="s">
        <v>30</v>
      </c>
      <c r="B36" s="63"/>
      <c r="C36" s="71"/>
      <c r="D36" s="71"/>
      <c r="E36" s="71"/>
      <c r="F36" s="71"/>
      <c r="G36" s="71"/>
      <c r="H36" s="71"/>
      <c r="I36" s="71"/>
      <c r="J36" s="71"/>
    </row>
    <row r="37" spans="1:10" ht="15.75" customHeight="1" x14ac:dyDescent="0.3">
      <c r="A37" s="68" t="s">
        <v>31</v>
      </c>
      <c r="B37" s="69"/>
      <c r="C37" s="69"/>
      <c r="D37" s="69"/>
      <c r="E37" s="69"/>
      <c r="F37" s="69"/>
      <c r="G37" s="69"/>
      <c r="H37" s="69"/>
      <c r="I37" s="69"/>
      <c r="J37" s="70"/>
    </row>
    <row r="38" spans="1:10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69" ht="63" customHeight="1" x14ac:dyDescent="0.3"/>
  </sheetData>
  <mergeCells count="84"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  <mergeCell ref="A11:B11"/>
    <mergeCell ref="A5:B5"/>
    <mergeCell ref="A6:B6"/>
    <mergeCell ref="A7:B7"/>
    <mergeCell ref="A8:B8"/>
    <mergeCell ref="A9:B9"/>
    <mergeCell ref="A10:B10"/>
    <mergeCell ref="A37:J37"/>
    <mergeCell ref="B32:C32"/>
    <mergeCell ref="E32:F32"/>
    <mergeCell ref="H32:J32"/>
    <mergeCell ref="E33:J33"/>
    <mergeCell ref="C36:E36"/>
    <mergeCell ref="A35:B35"/>
    <mergeCell ref="E34:J34"/>
    <mergeCell ref="F35:G35"/>
    <mergeCell ref="C35:E35"/>
    <mergeCell ref="H35:J35"/>
    <mergeCell ref="F36:J36"/>
    <mergeCell ref="A36:B36"/>
    <mergeCell ref="A33:D33"/>
    <mergeCell ref="A34:D34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E16:F16"/>
    <mergeCell ref="G16:H16"/>
    <mergeCell ref="I16:J16"/>
    <mergeCell ref="I21:J21"/>
    <mergeCell ref="I17:J17"/>
    <mergeCell ref="G17:H17"/>
    <mergeCell ref="E17:F17"/>
    <mergeCell ref="G19:H19"/>
    <mergeCell ref="C17:D17"/>
    <mergeCell ref="C18:D18"/>
    <mergeCell ref="E18:F18"/>
    <mergeCell ref="G18:H18"/>
    <mergeCell ref="I18:J18"/>
    <mergeCell ref="A31:J31"/>
    <mergeCell ref="E28:F28"/>
    <mergeCell ref="H28:J28"/>
    <mergeCell ref="E29:J29"/>
    <mergeCell ref="E30:J30"/>
    <mergeCell ref="A29:D29"/>
    <mergeCell ref="A30:D30"/>
    <mergeCell ref="B28:C28"/>
    <mergeCell ref="C9:J9"/>
    <mergeCell ref="G10:J10"/>
    <mergeCell ref="G11:J11"/>
    <mergeCell ref="C23:J23"/>
    <mergeCell ref="A27:J27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</mergeCells>
  <pageMargins left="0.7" right="0.7" top="0.75" bottom="0.75" header="0.3" footer="0.3"/>
  <pageSetup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53340</xdr:colOff>
                    <xdr:row>14</xdr:row>
                    <xdr:rowOff>53340</xdr:rowOff>
                  </from>
                  <to>
                    <xdr:col>3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53340</xdr:colOff>
                    <xdr:row>16</xdr:row>
                    <xdr:rowOff>38100</xdr:rowOff>
                  </from>
                  <to>
                    <xdr:col>3</xdr:col>
                    <xdr:colOff>205740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53340</xdr:rowOff>
                  </from>
                  <to>
                    <xdr:col>3</xdr:col>
                    <xdr:colOff>647700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53340</xdr:colOff>
                    <xdr:row>21</xdr:row>
                    <xdr:rowOff>53340</xdr:rowOff>
                  </from>
                  <to>
                    <xdr:col>3</xdr:col>
                    <xdr:colOff>281940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53340</xdr:colOff>
                    <xdr:row>14</xdr:row>
                    <xdr:rowOff>53340</xdr:rowOff>
                  </from>
                  <to>
                    <xdr:col>5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53340</xdr:colOff>
                    <xdr:row>15</xdr:row>
                    <xdr:rowOff>53340</xdr:rowOff>
                  </from>
                  <to>
                    <xdr:col>5</xdr:col>
                    <xdr:colOff>449580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53340</xdr:colOff>
                    <xdr:row>16</xdr:row>
                    <xdr:rowOff>53340</xdr:rowOff>
                  </from>
                  <to>
                    <xdr:col>5</xdr:col>
                    <xdr:colOff>624840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53340</xdr:colOff>
                    <xdr:row>17</xdr:row>
                    <xdr:rowOff>53340</xdr:rowOff>
                  </from>
                  <to>
                    <xdr:col>5</xdr:col>
                    <xdr:colOff>205740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53340</xdr:colOff>
                    <xdr:row>18</xdr:row>
                    <xdr:rowOff>53340</xdr:rowOff>
                  </from>
                  <to>
                    <xdr:col>5</xdr:col>
                    <xdr:colOff>624840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53340</xdr:colOff>
                    <xdr:row>19</xdr:row>
                    <xdr:rowOff>53340</xdr:rowOff>
                  </from>
                  <to>
                    <xdr:col>5</xdr:col>
                    <xdr:colOff>533400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53340</xdr:colOff>
                    <xdr:row>20</xdr:row>
                    <xdr:rowOff>53340</xdr:rowOff>
                  </from>
                  <to>
                    <xdr:col>5</xdr:col>
                    <xdr:colOff>640080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53340</xdr:colOff>
                    <xdr:row>21</xdr:row>
                    <xdr:rowOff>53340</xdr:rowOff>
                  </from>
                  <to>
                    <xdr:col>5</xdr:col>
                    <xdr:colOff>205740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53340</xdr:colOff>
                    <xdr:row>14</xdr:row>
                    <xdr:rowOff>53340</xdr:rowOff>
                  </from>
                  <to>
                    <xdr:col>7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53340</xdr:colOff>
                    <xdr:row>15</xdr:row>
                    <xdr:rowOff>53340</xdr:rowOff>
                  </from>
                  <to>
                    <xdr:col>7</xdr:col>
                    <xdr:colOff>480060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53340</xdr:colOff>
                    <xdr:row>16</xdr:row>
                    <xdr:rowOff>53340</xdr:rowOff>
                  </from>
                  <to>
                    <xdr:col>7</xdr:col>
                    <xdr:colOff>205740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53340</xdr:colOff>
                    <xdr:row>17</xdr:row>
                    <xdr:rowOff>53340</xdr:rowOff>
                  </from>
                  <to>
                    <xdr:col>7</xdr:col>
                    <xdr:colOff>297180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53340</xdr:colOff>
                    <xdr:row>18</xdr:row>
                    <xdr:rowOff>53340</xdr:rowOff>
                  </from>
                  <to>
                    <xdr:col>7</xdr:col>
                    <xdr:colOff>594360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60960</xdr:colOff>
                    <xdr:row>18</xdr:row>
                    <xdr:rowOff>297180</xdr:rowOff>
                  </from>
                  <to>
                    <xdr:col>7</xdr:col>
                    <xdr:colOff>472440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53340</xdr:colOff>
                    <xdr:row>20</xdr:row>
                    <xdr:rowOff>53340</xdr:rowOff>
                  </from>
                  <to>
                    <xdr:col>7</xdr:col>
                    <xdr:colOff>403860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53340</xdr:colOff>
                    <xdr:row>21</xdr:row>
                    <xdr:rowOff>53340</xdr:rowOff>
                  </from>
                  <to>
                    <xdr:col>7</xdr:col>
                    <xdr:colOff>205740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53340</xdr:colOff>
                    <xdr:row>14</xdr:row>
                    <xdr:rowOff>53340</xdr:rowOff>
                  </from>
                  <to>
                    <xdr:col>9</xdr:col>
                    <xdr:colOff>320040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53340</xdr:colOff>
                    <xdr:row>15</xdr:row>
                    <xdr:rowOff>53340</xdr:rowOff>
                  </from>
                  <to>
                    <xdr:col>9</xdr:col>
                    <xdr:colOff>320040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53340</xdr:colOff>
                    <xdr:row>16</xdr:row>
                    <xdr:rowOff>53340</xdr:rowOff>
                  </from>
                  <to>
                    <xdr:col>9</xdr:col>
                    <xdr:colOff>320040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53340</xdr:colOff>
                    <xdr:row>17</xdr:row>
                    <xdr:rowOff>53340</xdr:rowOff>
                  </from>
                  <to>
                    <xdr:col>9</xdr:col>
                    <xdr:colOff>320040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53340</xdr:colOff>
                    <xdr:row>18</xdr:row>
                    <xdr:rowOff>53340</xdr:rowOff>
                  </from>
                  <to>
                    <xdr:col>9</xdr:col>
                    <xdr:colOff>320040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53340</xdr:colOff>
                    <xdr:row>19</xdr:row>
                    <xdr:rowOff>53340</xdr:rowOff>
                  </from>
                  <to>
                    <xdr:col>9</xdr:col>
                    <xdr:colOff>320040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53340</xdr:colOff>
                    <xdr:row>20</xdr:row>
                    <xdr:rowOff>53340</xdr:rowOff>
                  </from>
                  <to>
                    <xdr:col>9</xdr:col>
                    <xdr:colOff>320040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53340</xdr:colOff>
                    <xdr:row>21</xdr:row>
                    <xdr:rowOff>53340</xdr:rowOff>
                  </from>
                  <to>
                    <xdr:col>9</xdr:col>
                    <xdr:colOff>320040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137160</xdr:colOff>
                    <xdr:row>35</xdr:row>
                    <xdr:rowOff>38100</xdr:rowOff>
                  </from>
                  <to>
                    <xdr:col>4</xdr:col>
                    <xdr:colOff>289560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624840</xdr:colOff>
                    <xdr:row>35</xdr:row>
                    <xdr:rowOff>38100</xdr:rowOff>
                  </from>
                  <to>
                    <xdr:col>8</xdr:col>
                    <xdr:colOff>129540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view="pageLayout" topLeftCell="A28" zoomScale="130" zoomScaleNormal="100" zoomScalePageLayoutView="130" workbookViewId="0">
      <selection activeCell="F10" sqref="F10:G10"/>
    </sheetView>
  </sheetViews>
  <sheetFormatPr baseColWidth="10" defaultColWidth="11.44140625" defaultRowHeight="14.4" x14ac:dyDescent="0.3"/>
  <cols>
    <col min="2" max="2" width="11.44140625" customWidth="1"/>
    <col min="3" max="7" width="13.21875" customWidth="1"/>
    <col min="8" max="8" width="9.77734375" customWidth="1"/>
  </cols>
  <sheetData>
    <row r="1" spans="1:7" ht="18" x14ac:dyDescent="0.3">
      <c r="A1" s="2" t="s">
        <v>0</v>
      </c>
      <c r="B1" s="3"/>
      <c r="C1" s="3"/>
      <c r="D1" s="3"/>
      <c r="E1" s="3"/>
      <c r="F1" s="3"/>
      <c r="G1" s="3"/>
    </row>
    <row r="3" spans="1:7" x14ac:dyDescent="0.3">
      <c r="A3" s="5" t="s">
        <v>136</v>
      </c>
      <c r="B3" s="3"/>
      <c r="C3" s="3"/>
      <c r="D3" s="3"/>
      <c r="E3" s="3"/>
      <c r="F3" s="3"/>
      <c r="G3" s="3"/>
    </row>
    <row r="5" spans="1:7" x14ac:dyDescent="0.3">
      <c r="A5" s="63" t="s">
        <v>33</v>
      </c>
      <c r="B5" s="63"/>
      <c r="C5" s="73">
        <v>1</v>
      </c>
      <c r="D5" s="73"/>
      <c r="E5" s="73"/>
      <c r="F5" s="73"/>
      <c r="G5" s="73"/>
    </row>
    <row r="6" spans="1:7" x14ac:dyDescent="0.3">
      <c r="A6" s="63" t="s">
        <v>34</v>
      </c>
      <c r="B6" s="63"/>
      <c r="C6" s="73" t="s">
        <v>159</v>
      </c>
      <c r="D6" s="73"/>
      <c r="E6" s="73"/>
      <c r="F6" s="73"/>
      <c r="G6" s="73"/>
    </row>
    <row r="7" spans="1:7" x14ac:dyDescent="0.3">
      <c r="A7" s="63" t="s">
        <v>35</v>
      </c>
      <c r="B7" s="63"/>
      <c r="C7" s="73">
        <v>183</v>
      </c>
      <c r="D7" s="73"/>
      <c r="E7" s="73"/>
      <c r="F7" s="73"/>
      <c r="G7" s="73"/>
    </row>
    <row r="8" spans="1:7" x14ac:dyDescent="0.3">
      <c r="A8" s="63" t="s">
        <v>5</v>
      </c>
      <c r="B8" s="63"/>
      <c r="C8" s="73" t="s">
        <v>147</v>
      </c>
      <c r="D8" s="73"/>
      <c r="E8" s="73"/>
      <c r="F8" s="73"/>
      <c r="G8" s="73"/>
    </row>
    <row r="9" spans="1:7" x14ac:dyDescent="0.3">
      <c r="A9" s="63" t="s">
        <v>7</v>
      </c>
      <c r="B9" s="63"/>
      <c r="C9" s="52" t="s">
        <v>148</v>
      </c>
      <c r="D9" s="52"/>
      <c r="E9" s="6" t="s">
        <v>8</v>
      </c>
      <c r="F9" s="91">
        <v>18</v>
      </c>
      <c r="G9" s="92"/>
    </row>
    <row r="10" spans="1:7" ht="27.6" x14ac:dyDescent="0.3">
      <c r="A10" s="63" t="s">
        <v>9</v>
      </c>
      <c r="B10" s="63"/>
      <c r="C10" s="52">
        <v>5406900</v>
      </c>
      <c r="D10" s="52"/>
      <c r="E10" s="6" t="s">
        <v>10</v>
      </c>
      <c r="F10" s="91">
        <v>672198</v>
      </c>
      <c r="G10" s="92"/>
    </row>
    <row r="11" spans="1:7" ht="40.5" customHeight="1" x14ac:dyDescent="0.3">
      <c r="A11" s="63" t="s">
        <v>6</v>
      </c>
      <c r="B11" s="63"/>
      <c r="C11" s="88" t="s">
        <v>158</v>
      </c>
      <c r="D11" s="88"/>
      <c r="E11" s="88"/>
      <c r="F11" s="88"/>
      <c r="G11" s="88"/>
    </row>
    <row r="12" spans="1:7" ht="30" customHeight="1" x14ac:dyDescent="0.3">
      <c r="A12" s="63" t="s">
        <v>36</v>
      </c>
      <c r="B12" s="63"/>
      <c r="C12" s="73"/>
      <c r="D12" s="73"/>
      <c r="E12" s="73"/>
      <c r="F12" s="73"/>
      <c r="G12" s="73"/>
    </row>
    <row r="13" spans="1:7" ht="26.25" customHeight="1" x14ac:dyDescent="0.3">
      <c r="A13" s="86" t="s">
        <v>37</v>
      </c>
      <c r="B13" s="86"/>
      <c r="C13" s="41"/>
      <c r="D13" s="41"/>
      <c r="E13" s="41"/>
      <c r="F13" s="41"/>
      <c r="G13" s="41"/>
    </row>
    <row r="14" spans="1:7" x14ac:dyDescent="0.3">
      <c r="A14" s="42" t="s">
        <v>38</v>
      </c>
      <c r="B14" s="4"/>
      <c r="C14" s="4"/>
      <c r="D14" s="4"/>
      <c r="E14" s="4"/>
      <c r="F14" s="4"/>
      <c r="G14" s="4"/>
    </row>
    <row r="16" spans="1:7" x14ac:dyDescent="0.3">
      <c r="A16" s="5" t="s">
        <v>137</v>
      </c>
      <c r="B16" s="3"/>
      <c r="C16" s="3"/>
      <c r="D16" s="3"/>
      <c r="E16" s="3"/>
      <c r="F16" s="3"/>
      <c r="G16" s="3"/>
    </row>
    <row r="18" spans="1:7" x14ac:dyDescent="0.3">
      <c r="A18" s="85" t="s">
        <v>39</v>
      </c>
      <c r="B18" s="85"/>
      <c r="C18" s="73" t="s">
        <v>160</v>
      </c>
      <c r="D18" s="73"/>
      <c r="E18" s="73"/>
      <c r="F18" s="73"/>
      <c r="G18" s="73"/>
    </row>
    <row r="19" spans="1:7" x14ac:dyDescent="0.3">
      <c r="A19" s="84" t="s">
        <v>40</v>
      </c>
      <c r="B19" s="84"/>
      <c r="C19" s="90">
        <v>1.3888888888888888E-2</v>
      </c>
      <c r="D19" s="73"/>
      <c r="E19" s="73"/>
      <c r="F19" s="73"/>
      <c r="G19" s="73"/>
    </row>
    <row r="20" spans="1:7" x14ac:dyDescent="0.3">
      <c r="A20" s="84" t="s">
        <v>41</v>
      </c>
      <c r="B20" s="84"/>
      <c r="C20" s="90">
        <v>3.125E-2</v>
      </c>
      <c r="D20" s="73"/>
      <c r="E20" s="73"/>
      <c r="F20" s="73"/>
      <c r="G20" s="73"/>
    </row>
    <row r="21" spans="1:7" ht="15" customHeight="1" x14ac:dyDescent="0.3">
      <c r="A21" s="84" t="s">
        <v>42</v>
      </c>
      <c r="B21" s="84"/>
      <c r="C21" s="89"/>
      <c r="D21" s="89"/>
      <c r="E21" s="89"/>
      <c r="F21" s="89"/>
      <c r="G21" s="89"/>
    </row>
    <row r="22" spans="1:7" ht="15" customHeight="1" x14ac:dyDescent="0.3">
      <c r="A22" s="85" t="s">
        <v>43</v>
      </c>
      <c r="B22" s="85"/>
      <c r="C22" s="89"/>
      <c r="D22" s="89"/>
      <c r="E22" s="89"/>
      <c r="F22" s="89"/>
      <c r="G22" s="89"/>
    </row>
    <row r="23" spans="1:7" ht="28.5" customHeight="1" x14ac:dyDescent="0.3">
      <c r="A23" s="86" t="s">
        <v>44</v>
      </c>
      <c r="B23" s="86"/>
      <c r="C23" s="73"/>
      <c r="D23" s="73"/>
      <c r="E23" s="73"/>
      <c r="F23" s="73"/>
      <c r="G23" s="73"/>
    </row>
    <row r="24" spans="1:7" ht="33" customHeight="1" x14ac:dyDescent="0.3">
      <c r="A24" s="83" t="s">
        <v>45</v>
      </c>
      <c r="B24" s="83"/>
      <c r="C24" s="71"/>
      <c r="D24" s="71"/>
      <c r="E24" s="71"/>
      <c r="F24" s="71"/>
      <c r="G24" s="71"/>
    </row>
    <row r="25" spans="1:7" ht="47.4" customHeight="1" x14ac:dyDescent="0.3">
      <c r="A25" s="84" t="s">
        <v>46</v>
      </c>
      <c r="B25" s="84"/>
      <c r="C25" s="87" t="s">
        <v>163</v>
      </c>
      <c r="D25" s="87"/>
      <c r="E25" s="87"/>
      <c r="F25" s="87"/>
      <c r="G25" s="87"/>
    </row>
    <row r="26" spans="1:7" ht="27.6" x14ac:dyDescent="0.3">
      <c r="A26" s="83" t="s">
        <v>47</v>
      </c>
      <c r="B26" s="83"/>
      <c r="C26" s="38"/>
      <c r="D26" s="6" t="s">
        <v>48</v>
      </c>
      <c r="E26" s="8"/>
      <c r="F26" s="6" t="s">
        <v>49</v>
      </c>
      <c r="G26" s="8"/>
    </row>
    <row r="28" spans="1:7" ht="41.25" customHeight="1" x14ac:dyDescent="0.3">
      <c r="A28" s="86" t="s">
        <v>133</v>
      </c>
      <c r="B28" s="86"/>
      <c r="C28" s="88" t="s">
        <v>149</v>
      </c>
      <c r="D28" s="88"/>
      <c r="E28" s="88"/>
      <c r="F28" s="88" t="s">
        <v>150</v>
      </c>
      <c r="G28" s="88"/>
    </row>
    <row r="29" spans="1:7" ht="53.25" customHeight="1" x14ac:dyDescent="0.3">
      <c r="A29" s="83" t="s">
        <v>134</v>
      </c>
      <c r="B29" s="83"/>
      <c r="C29" s="88" t="s">
        <v>151</v>
      </c>
      <c r="D29" s="88"/>
      <c r="E29" s="88"/>
      <c r="F29" s="88"/>
      <c r="G29" s="88"/>
    </row>
    <row r="31" spans="1:7" ht="15" customHeight="1" x14ac:dyDescent="0.3">
      <c r="A31" s="74" t="s">
        <v>135</v>
      </c>
      <c r="B31" s="75"/>
      <c r="C31" s="75"/>
      <c r="D31" s="75"/>
      <c r="E31" s="75"/>
      <c r="F31" s="75"/>
      <c r="G31" s="76"/>
    </row>
    <row r="32" spans="1:7" x14ac:dyDescent="0.3">
      <c r="A32" s="77"/>
      <c r="B32" s="78"/>
      <c r="C32" s="78"/>
      <c r="D32" s="78"/>
      <c r="E32" s="78"/>
      <c r="F32" s="78"/>
      <c r="G32" s="79"/>
    </row>
    <row r="33" spans="1:7" ht="18.75" customHeight="1" x14ac:dyDescent="0.3">
      <c r="A33" s="77"/>
      <c r="B33" s="78"/>
      <c r="C33" s="78"/>
      <c r="D33" s="78"/>
      <c r="E33" s="78"/>
      <c r="F33" s="78"/>
      <c r="G33" s="79"/>
    </row>
    <row r="34" spans="1:7" x14ac:dyDescent="0.3">
      <c r="A34" s="80"/>
      <c r="B34" s="81"/>
      <c r="C34" s="81"/>
      <c r="D34" s="81"/>
      <c r="E34" s="81"/>
      <c r="F34" s="81"/>
      <c r="G34" s="82"/>
    </row>
    <row r="35" spans="1:7" x14ac:dyDescent="0.3">
      <c r="A35" s="34"/>
      <c r="B35" s="34"/>
      <c r="C35" s="34"/>
      <c r="D35" s="34"/>
      <c r="E35" s="34"/>
      <c r="F35" s="34"/>
      <c r="G35" s="34"/>
    </row>
  </sheetData>
  <mergeCells count="45">
    <mergeCell ref="A5:B5"/>
    <mergeCell ref="A6:B6"/>
    <mergeCell ref="A7:B7"/>
    <mergeCell ref="A8:B8"/>
    <mergeCell ref="A12:B12"/>
    <mergeCell ref="A10:B10"/>
    <mergeCell ref="A9:B9"/>
    <mergeCell ref="A11:B11"/>
    <mergeCell ref="C5:G5"/>
    <mergeCell ref="C6:G6"/>
    <mergeCell ref="C7:G7"/>
    <mergeCell ref="C8:G8"/>
    <mergeCell ref="F9:G9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21:D21"/>
    <mergeCell ref="E21:G21"/>
    <mergeCell ref="C22:D22"/>
    <mergeCell ref="E22:G22"/>
    <mergeCell ref="A18:B18"/>
    <mergeCell ref="A19:B19"/>
    <mergeCell ref="A20:B20"/>
    <mergeCell ref="A21:B21"/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</mergeCells>
  <pageMargins left="0.7" right="0.7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480060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746760</xdr:colOff>
                    <xdr:row>23</xdr:row>
                    <xdr:rowOff>106680</xdr:rowOff>
                  </from>
                  <to>
                    <xdr:col>5</xdr:col>
                    <xdr:colOff>762000</xdr:colOff>
                    <xdr:row>23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22860</xdr:rowOff>
                  </from>
                  <to>
                    <xdr:col>3</xdr:col>
                    <xdr:colOff>434340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754380</xdr:colOff>
                    <xdr:row>20</xdr:row>
                    <xdr:rowOff>22860</xdr:rowOff>
                  </from>
                  <to>
                    <xdr:col>5</xdr:col>
                    <xdr:colOff>739140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22860</xdr:rowOff>
                  </from>
                  <to>
                    <xdr:col>3</xdr:col>
                    <xdr:colOff>518160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754380</xdr:colOff>
                    <xdr:row>21</xdr:row>
                    <xdr:rowOff>22860</xdr:rowOff>
                  </from>
                  <to>
                    <xdr:col>5</xdr:col>
                    <xdr:colOff>822960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251460</xdr:colOff>
                    <xdr:row>12</xdr:row>
                    <xdr:rowOff>76200</xdr:rowOff>
                  </from>
                  <to>
                    <xdr:col>2</xdr:col>
                    <xdr:colOff>754380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220980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213360</xdr:colOff>
                    <xdr:row>12</xdr:row>
                    <xdr:rowOff>76200</xdr:rowOff>
                  </from>
                  <to>
                    <xdr:col>4</xdr:col>
                    <xdr:colOff>716280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739140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205740</xdr:colOff>
                    <xdr:row>12</xdr:row>
                    <xdr:rowOff>68580</xdr:rowOff>
                  </from>
                  <to>
                    <xdr:col>6</xdr:col>
                    <xdr:colOff>792480</xdr:colOff>
                    <xdr:row>12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topLeftCell="A13" zoomScale="85" zoomScaleNormal="100" zoomScalePageLayoutView="85" workbookViewId="0">
      <selection activeCell="D37" sqref="D37"/>
    </sheetView>
  </sheetViews>
  <sheetFormatPr baseColWidth="10" defaultColWidth="11.44140625" defaultRowHeight="14.4" x14ac:dyDescent="0.3"/>
  <cols>
    <col min="1" max="1" width="8.5546875" customWidth="1"/>
    <col min="2" max="2" width="14" customWidth="1"/>
    <col min="3" max="3" width="3.5546875" customWidth="1"/>
    <col min="4" max="4" width="18.21875" customWidth="1"/>
    <col min="5" max="5" width="8.44140625" customWidth="1"/>
    <col min="6" max="6" width="13.5546875" customWidth="1"/>
    <col min="7" max="7" width="3.77734375" customWidth="1"/>
    <col min="8" max="8" width="18.77734375" customWidth="1"/>
  </cols>
  <sheetData>
    <row r="1" spans="1:8" ht="18" x14ac:dyDescent="0.3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3">
      <c r="A3" s="104"/>
      <c r="B3" s="104"/>
      <c r="C3" s="104"/>
      <c r="D3" s="104"/>
      <c r="E3" s="104"/>
      <c r="F3" s="104"/>
      <c r="G3" s="104"/>
      <c r="H3" s="104"/>
    </row>
    <row r="4" spans="1:8" x14ac:dyDescent="0.3">
      <c r="A4" s="93"/>
      <c r="B4" s="94"/>
      <c r="C4" s="94"/>
      <c r="D4" s="94"/>
      <c r="E4" s="94"/>
      <c r="F4" s="94"/>
      <c r="G4" s="94"/>
      <c r="H4" s="95"/>
    </row>
    <row r="5" spans="1:8" x14ac:dyDescent="0.3">
      <c r="A5" s="96"/>
      <c r="B5" s="97"/>
      <c r="C5" s="97"/>
      <c r="D5" s="97"/>
      <c r="E5" s="97"/>
      <c r="F5" s="97"/>
      <c r="G5" s="97"/>
      <c r="H5" s="98"/>
    </row>
    <row r="6" spans="1:8" x14ac:dyDescent="0.3">
      <c r="A6" s="96"/>
      <c r="B6" s="97"/>
      <c r="C6" s="97"/>
      <c r="D6" s="97"/>
      <c r="E6" s="97"/>
      <c r="F6" s="97"/>
      <c r="G6" s="97"/>
      <c r="H6" s="98"/>
    </row>
    <row r="7" spans="1:8" x14ac:dyDescent="0.3">
      <c r="A7" s="96"/>
      <c r="B7" s="97"/>
      <c r="C7" s="97"/>
      <c r="D7" s="97"/>
      <c r="E7" s="97"/>
      <c r="F7" s="97"/>
      <c r="G7" s="97"/>
      <c r="H7" s="98"/>
    </row>
    <row r="8" spans="1:8" x14ac:dyDescent="0.3">
      <c r="A8" s="96"/>
      <c r="B8" s="97"/>
      <c r="C8" s="97"/>
      <c r="D8" s="97"/>
      <c r="E8" s="97"/>
      <c r="F8" s="97"/>
      <c r="G8" s="97"/>
      <c r="H8" s="98"/>
    </row>
    <row r="9" spans="1:8" x14ac:dyDescent="0.3">
      <c r="A9" s="96"/>
      <c r="B9" s="97"/>
      <c r="C9" s="97"/>
      <c r="D9" s="97"/>
      <c r="E9" s="97"/>
      <c r="F9" s="97"/>
      <c r="G9" s="97"/>
      <c r="H9" s="98"/>
    </row>
    <row r="10" spans="1:8" x14ac:dyDescent="0.3">
      <c r="A10" s="96"/>
      <c r="B10" s="97"/>
      <c r="C10" s="97"/>
      <c r="D10" s="97"/>
      <c r="E10" s="97"/>
      <c r="F10" s="97"/>
      <c r="G10" s="97"/>
      <c r="H10" s="98"/>
    </row>
    <row r="11" spans="1:8" x14ac:dyDescent="0.3">
      <c r="A11" s="96"/>
      <c r="B11" s="97"/>
      <c r="C11" s="97"/>
      <c r="D11" s="97"/>
      <c r="E11" s="97"/>
      <c r="F11" s="97"/>
      <c r="G11" s="97"/>
      <c r="H11" s="98"/>
    </row>
    <row r="12" spans="1:8" x14ac:dyDescent="0.3">
      <c r="A12" s="96"/>
      <c r="B12" s="97"/>
      <c r="C12" s="97"/>
      <c r="D12" s="97"/>
      <c r="E12" s="97"/>
      <c r="F12" s="97"/>
      <c r="G12" s="97"/>
      <c r="H12" s="98"/>
    </row>
    <row r="13" spans="1:8" x14ac:dyDescent="0.3">
      <c r="A13" s="96"/>
      <c r="B13" s="97"/>
      <c r="C13" s="97"/>
      <c r="D13" s="97"/>
      <c r="E13" s="97"/>
      <c r="F13" s="97"/>
      <c r="G13" s="97"/>
      <c r="H13" s="98"/>
    </row>
    <row r="14" spans="1:8" x14ac:dyDescent="0.3">
      <c r="A14" s="96"/>
      <c r="B14" s="97"/>
      <c r="C14" s="97"/>
      <c r="D14" s="97"/>
      <c r="E14" s="97"/>
      <c r="F14" s="97"/>
      <c r="G14" s="97"/>
      <c r="H14" s="98"/>
    </row>
    <row r="15" spans="1:8" x14ac:dyDescent="0.3">
      <c r="A15" s="96"/>
      <c r="B15" s="97"/>
      <c r="C15" s="97"/>
      <c r="D15" s="97"/>
      <c r="E15" s="97"/>
      <c r="F15" s="97"/>
      <c r="G15" s="97"/>
      <c r="H15" s="98"/>
    </row>
    <row r="16" spans="1:8" x14ac:dyDescent="0.3">
      <c r="A16" s="96"/>
      <c r="B16" s="97"/>
      <c r="C16" s="97"/>
      <c r="D16" s="97"/>
      <c r="E16" s="97"/>
      <c r="F16" s="97"/>
      <c r="G16" s="97"/>
      <c r="H16" s="98"/>
    </row>
    <row r="17" spans="1:8" x14ac:dyDescent="0.3">
      <c r="A17" s="96"/>
      <c r="B17" s="97"/>
      <c r="C17" s="97"/>
      <c r="D17" s="97"/>
      <c r="E17" s="97"/>
      <c r="F17" s="97"/>
      <c r="G17" s="97"/>
      <c r="H17" s="98"/>
    </row>
    <row r="18" spans="1:8" x14ac:dyDescent="0.3">
      <c r="A18" s="96"/>
      <c r="B18" s="97"/>
      <c r="C18" s="97"/>
      <c r="D18" s="97"/>
      <c r="E18" s="97"/>
      <c r="F18" s="97"/>
      <c r="G18" s="97"/>
      <c r="H18" s="98"/>
    </row>
    <row r="19" spans="1:8" x14ac:dyDescent="0.3">
      <c r="A19" s="96"/>
      <c r="B19" s="97"/>
      <c r="C19" s="97"/>
      <c r="D19" s="97"/>
      <c r="E19" s="97"/>
      <c r="F19" s="97"/>
      <c r="G19" s="97"/>
      <c r="H19" s="98"/>
    </row>
    <row r="20" spans="1:8" x14ac:dyDescent="0.3">
      <c r="A20" s="96"/>
      <c r="B20" s="97"/>
      <c r="C20" s="97"/>
      <c r="D20" s="97"/>
      <c r="E20" s="97"/>
      <c r="F20" s="97"/>
      <c r="G20" s="97"/>
      <c r="H20" s="98"/>
    </row>
    <row r="21" spans="1:8" x14ac:dyDescent="0.3">
      <c r="A21" s="96"/>
      <c r="B21" s="97"/>
      <c r="C21" s="97"/>
      <c r="D21" s="97"/>
      <c r="E21" s="97"/>
      <c r="F21" s="97"/>
      <c r="G21" s="97"/>
      <c r="H21" s="98"/>
    </row>
    <row r="22" spans="1:8" x14ac:dyDescent="0.3">
      <c r="A22" s="96"/>
      <c r="B22" s="97"/>
      <c r="C22" s="97"/>
      <c r="D22" s="97"/>
      <c r="E22" s="97"/>
      <c r="F22" s="97"/>
      <c r="G22" s="97"/>
      <c r="H22" s="98"/>
    </row>
    <row r="23" spans="1:8" x14ac:dyDescent="0.3">
      <c r="A23" s="96"/>
      <c r="B23" s="97"/>
      <c r="C23" s="97"/>
      <c r="D23" s="97"/>
      <c r="E23" s="97"/>
      <c r="F23" s="97"/>
      <c r="G23" s="97"/>
      <c r="H23" s="98"/>
    </row>
    <row r="24" spans="1:8" x14ac:dyDescent="0.3">
      <c r="A24" s="96"/>
      <c r="B24" s="97"/>
      <c r="C24" s="97"/>
      <c r="D24" s="97"/>
      <c r="E24" s="97"/>
      <c r="F24" s="97"/>
      <c r="G24" s="97"/>
      <c r="H24" s="98"/>
    </row>
    <row r="25" spans="1:8" x14ac:dyDescent="0.3">
      <c r="A25" s="96"/>
      <c r="B25" s="97"/>
      <c r="C25" s="97"/>
      <c r="D25" s="97"/>
      <c r="E25" s="97"/>
      <c r="F25" s="97"/>
      <c r="G25" s="97"/>
      <c r="H25" s="98"/>
    </row>
    <row r="26" spans="1:8" x14ac:dyDescent="0.3">
      <c r="A26" s="96"/>
      <c r="B26" s="97"/>
      <c r="C26" s="97"/>
      <c r="D26" s="97"/>
      <c r="E26" s="97"/>
      <c r="F26" s="97"/>
      <c r="G26" s="97"/>
      <c r="H26" s="98"/>
    </row>
    <row r="27" spans="1:8" x14ac:dyDescent="0.3">
      <c r="A27" s="99"/>
      <c r="B27" s="100"/>
      <c r="C27" s="100"/>
      <c r="D27" s="100"/>
      <c r="E27" s="100"/>
      <c r="F27" s="100"/>
      <c r="G27" s="100"/>
      <c r="H27" s="101"/>
    </row>
    <row r="28" spans="1:8" x14ac:dyDescent="0.3">
      <c r="A28" s="72" t="s">
        <v>50</v>
      </c>
      <c r="B28" s="72"/>
      <c r="C28" s="72"/>
      <c r="D28" s="73" t="s">
        <v>152</v>
      </c>
      <c r="E28" s="73"/>
      <c r="F28" s="73"/>
      <c r="G28" s="73"/>
      <c r="H28" s="73"/>
    </row>
    <row r="29" spans="1:8" x14ac:dyDescent="0.3">
      <c r="A29" s="72" t="s">
        <v>51</v>
      </c>
      <c r="B29" s="72"/>
      <c r="C29" s="72"/>
      <c r="D29" s="73" t="s">
        <v>161</v>
      </c>
      <c r="E29" s="73"/>
      <c r="F29" s="73"/>
      <c r="G29" s="73"/>
      <c r="H29" s="73"/>
    </row>
    <row r="31" spans="1:8" x14ac:dyDescent="0.3">
      <c r="A31" s="7" t="s">
        <v>52</v>
      </c>
      <c r="B31" s="3"/>
      <c r="C31" s="3"/>
      <c r="D31" s="3"/>
      <c r="E31" s="3"/>
      <c r="F31" s="3"/>
      <c r="G31" s="3"/>
      <c r="H31" s="3"/>
    </row>
    <row r="33" spans="1:8" x14ac:dyDescent="0.3">
      <c r="A33" s="102" t="s">
        <v>7</v>
      </c>
      <c r="B33" s="102"/>
      <c r="C33" s="73"/>
      <c r="D33" s="73"/>
      <c r="E33" s="102" t="s">
        <v>8</v>
      </c>
      <c r="F33" s="102"/>
      <c r="G33" s="73"/>
      <c r="H33" s="73"/>
    </row>
    <row r="34" spans="1:8" x14ac:dyDescent="0.3">
      <c r="A34" s="102" t="s">
        <v>53</v>
      </c>
      <c r="B34" s="102"/>
      <c r="C34" s="102"/>
      <c r="D34" s="102"/>
      <c r="E34" s="102" t="s">
        <v>54</v>
      </c>
      <c r="F34" s="102"/>
      <c r="G34" s="102"/>
      <c r="H34" s="102"/>
    </row>
    <row r="35" spans="1:8" x14ac:dyDescent="0.3">
      <c r="A35" s="40" t="s">
        <v>55</v>
      </c>
      <c r="B35" s="40" t="s">
        <v>56</v>
      </c>
      <c r="C35" s="102" t="s">
        <v>57</v>
      </c>
      <c r="D35" s="102"/>
      <c r="E35" s="40" t="s">
        <v>55</v>
      </c>
      <c r="F35" s="40" t="s">
        <v>56</v>
      </c>
      <c r="G35" s="102" t="s">
        <v>57</v>
      </c>
      <c r="H35" s="102"/>
    </row>
    <row r="36" spans="1:8" x14ac:dyDescent="0.3">
      <c r="A36" s="105"/>
      <c r="B36" s="106" t="s">
        <v>153</v>
      </c>
      <c r="C36" s="13" t="s">
        <v>58</v>
      </c>
      <c r="D36" s="12">
        <v>5406924</v>
      </c>
      <c r="E36" s="105"/>
      <c r="F36" s="106" t="s">
        <v>154</v>
      </c>
      <c r="G36" s="13" t="s">
        <v>58</v>
      </c>
      <c r="H36" s="12">
        <v>5406900</v>
      </c>
    </row>
    <row r="37" spans="1:8" x14ac:dyDescent="0.3">
      <c r="A37" s="105"/>
      <c r="B37" s="105"/>
      <c r="C37" s="13" t="s">
        <v>59</v>
      </c>
      <c r="D37" s="12">
        <v>672143</v>
      </c>
      <c r="E37" s="105"/>
      <c r="F37" s="105"/>
      <c r="G37" s="13" t="s">
        <v>59</v>
      </c>
      <c r="H37" s="12">
        <v>672198</v>
      </c>
    </row>
    <row r="38" spans="1:8" x14ac:dyDescent="0.3">
      <c r="A38" s="105"/>
      <c r="B38" s="105"/>
      <c r="C38" s="13" t="s">
        <v>58</v>
      </c>
      <c r="D38" s="12"/>
      <c r="E38" s="105"/>
      <c r="F38" s="105"/>
      <c r="G38" s="13" t="s">
        <v>58</v>
      </c>
      <c r="H38" s="12"/>
    </row>
    <row r="39" spans="1:8" x14ac:dyDescent="0.3">
      <c r="A39" s="105"/>
      <c r="B39" s="105"/>
      <c r="C39" s="13" t="s">
        <v>59</v>
      </c>
      <c r="D39" s="12"/>
      <c r="E39" s="105"/>
      <c r="F39" s="105"/>
      <c r="G39" s="13" t="s">
        <v>59</v>
      </c>
      <c r="H39" s="12"/>
    </row>
    <row r="40" spans="1:8" x14ac:dyDescent="0.3">
      <c r="A40" s="105"/>
      <c r="B40" s="105"/>
      <c r="C40" s="13" t="s">
        <v>58</v>
      </c>
      <c r="D40" s="12"/>
      <c r="E40" s="105"/>
      <c r="F40" s="105"/>
      <c r="G40" s="13" t="s">
        <v>58</v>
      </c>
      <c r="H40" s="12"/>
    </row>
    <row r="41" spans="1:8" x14ac:dyDescent="0.3">
      <c r="A41" s="105"/>
      <c r="B41" s="105"/>
      <c r="C41" s="13" t="s">
        <v>59</v>
      </c>
      <c r="D41" s="12"/>
      <c r="E41" s="105"/>
      <c r="F41" s="105"/>
      <c r="G41" s="13" t="s">
        <v>59</v>
      </c>
      <c r="H41" s="12"/>
    </row>
    <row r="42" spans="1:8" x14ac:dyDescent="0.3">
      <c r="A42" s="105"/>
      <c r="B42" s="105"/>
      <c r="C42" s="13" t="s">
        <v>58</v>
      </c>
      <c r="D42" s="12"/>
      <c r="E42" s="105"/>
      <c r="F42" s="105"/>
      <c r="G42" s="13" t="s">
        <v>58</v>
      </c>
      <c r="H42" s="12"/>
    </row>
    <row r="43" spans="1:8" x14ac:dyDescent="0.3">
      <c r="A43" s="105"/>
      <c r="B43" s="105"/>
      <c r="C43" s="13" t="s">
        <v>59</v>
      </c>
      <c r="D43" s="12"/>
      <c r="E43" s="105"/>
      <c r="F43" s="105"/>
      <c r="G43" s="13" t="s">
        <v>59</v>
      </c>
      <c r="H43" s="12"/>
    </row>
    <row r="44" spans="1:8" x14ac:dyDescent="0.3">
      <c r="A44" s="103" t="s">
        <v>60</v>
      </c>
      <c r="B44" s="103"/>
      <c r="C44" s="103"/>
      <c r="D44" s="103"/>
      <c r="E44" s="103"/>
      <c r="F44" s="103"/>
      <c r="G44" s="103"/>
      <c r="H44" s="103"/>
    </row>
    <row r="45" spans="1:8" x14ac:dyDescent="0.3">
      <c r="A45" s="34"/>
      <c r="B45" s="34"/>
      <c r="C45" s="34"/>
      <c r="D45" s="34"/>
      <c r="E45" s="34"/>
      <c r="F45" s="34"/>
      <c r="G45" s="34"/>
      <c r="H45" s="34"/>
    </row>
  </sheetData>
  <mergeCells count="32"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A4:H27"/>
    <mergeCell ref="A33:B33"/>
    <mergeCell ref="C33:D33"/>
    <mergeCell ref="E34:H34"/>
    <mergeCell ref="A34:D34"/>
    <mergeCell ref="G33:H33"/>
  </mergeCells>
  <pageMargins left="0.7" right="0.7" top="0.75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784860</xdr:colOff>
                    <xdr:row>1</xdr:row>
                    <xdr:rowOff>167640</xdr:rowOff>
                  </from>
                  <to>
                    <xdr:col>3</xdr:col>
                    <xdr:colOff>167640</xdr:colOff>
                    <xdr:row>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518160</xdr:colOff>
                    <xdr:row>1</xdr:row>
                    <xdr:rowOff>182880</xdr:rowOff>
                  </from>
                  <to>
                    <xdr:col>7</xdr:col>
                    <xdr:colOff>548640</xdr:colOff>
                    <xdr:row>3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31" zoomScale="130" zoomScaleNormal="100" zoomScalePageLayoutView="130" workbookViewId="0">
      <selection activeCell="A43" sqref="A43:H45"/>
    </sheetView>
  </sheetViews>
  <sheetFormatPr baseColWidth="10" defaultColWidth="11.44140625" defaultRowHeight="14.4" x14ac:dyDescent="0.3"/>
  <cols>
    <col min="1" max="1" width="21.21875" customWidth="1"/>
    <col min="2" max="7" width="9.44140625" customWidth="1"/>
    <col min="8" max="8" width="9.77734375" customWidth="1"/>
  </cols>
  <sheetData>
    <row r="1" spans="1:8" ht="24" customHeight="1" x14ac:dyDescent="0.3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3"/>
    <row r="3" spans="1:8" x14ac:dyDescent="0.3">
      <c r="A3" s="7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3"/>
    <row r="5" spans="1:8" ht="19.5" customHeight="1" x14ac:dyDescent="0.3">
      <c r="A5" s="107" t="s">
        <v>61</v>
      </c>
      <c r="B5" s="107"/>
      <c r="C5" s="107"/>
      <c r="D5" s="108">
        <v>1</v>
      </c>
      <c r="E5" s="108"/>
      <c r="F5" s="108"/>
      <c r="G5" s="108"/>
      <c r="H5" s="108"/>
    </row>
    <row r="6" spans="1:8" ht="15" customHeight="1" x14ac:dyDescent="0.3">
      <c r="A6" s="104"/>
      <c r="B6" s="104"/>
      <c r="C6" s="104"/>
      <c r="D6" s="109"/>
      <c r="E6" s="110"/>
      <c r="F6" s="110"/>
      <c r="G6" s="110"/>
      <c r="H6" s="111"/>
    </row>
    <row r="9" spans="1:8" x14ac:dyDescent="0.3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3">
      <c r="B10" s="1"/>
      <c r="C10" s="1"/>
      <c r="D10" s="1"/>
      <c r="E10" s="1"/>
      <c r="F10" s="1"/>
    </row>
    <row r="11" spans="1:8" ht="22.5" customHeight="1" x14ac:dyDescent="0.3">
      <c r="B11" s="35">
        <v>52.6</v>
      </c>
      <c r="C11" s="1"/>
      <c r="D11" s="35">
        <v>48.7</v>
      </c>
      <c r="E11" s="1"/>
      <c r="F11" s="35">
        <v>56.7</v>
      </c>
    </row>
    <row r="12" spans="1:8" ht="5.85" customHeight="1" x14ac:dyDescent="0.3">
      <c r="B12" s="1"/>
      <c r="C12" s="1"/>
      <c r="D12" s="46"/>
      <c r="E12" s="1"/>
      <c r="F12" s="1"/>
    </row>
    <row r="13" spans="1:8" ht="22.5" customHeight="1" x14ac:dyDescent="0.3">
      <c r="A13" s="1" t="s">
        <v>65</v>
      </c>
      <c r="B13" s="35">
        <v>53.6</v>
      </c>
      <c r="C13" s="1"/>
      <c r="D13" s="35">
        <v>50.5</v>
      </c>
      <c r="E13" s="1"/>
      <c r="F13" s="35">
        <v>56.7</v>
      </c>
    </row>
    <row r="14" spans="1:8" ht="5.85" customHeight="1" x14ac:dyDescent="0.3">
      <c r="A14" s="1"/>
      <c r="B14" s="1"/>
      <c r="C14" s="1"/>
      <c r="D14" s="46"/>
      <c r="E14" s="1"/>
      <c r="F14" s="1"/>
    </row>
    <row r="15" spans="1:8" ht="22.5" customHeight="1" x14ac:dyDescent="0.3">
      <c r="A15" s="1"/>
      <c r="B15" s="35">
        <v>54.5</v>
      </c>
      <c r="C15" s="1"/>
      <c r="D15" s="35">
        <v>48.1</v>
      </c>
      <c r="E15" s="1"/>
      <c r="F15" s="35">
        <v>60.6</v>
      </c>
    </row>
    <row r="16" spans="1:8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3">
      <c r="A18" s="1"/>
      <c r="B18" s="1"/>
      <c r="C18" s="1"/>
      <c r="D18" s="1"/>
      <c r="F18" s="1"/>
    </row>
    <row r="19" spans="1:6" ht="22.5" customHeight="1" x14ac:dyDescent="0.3">
      <c r="A19" s="1"/>
      <c r="B19" s="35">
        <v>53.9</v>
      </c>
      <c r="C19" s="1"/>
      <c r="D19" s="35">
        <v>51.4</v>
      </c>
      <c r="F19" s="35">
        <v>55.8</v>
      </c>
    </row>
    <row r="20" spans="1:6" ht="5.85" customHeight="1" x14ac:dyDescent="0.3">
      <c r="A20" s="1"/>
      <c r="B20" s="1"/>
      <c r="C20" s="1"/>
      <c r="D20" s="1"/>
      <c r="F20" s="1"/>
    </row>
    <row r="21" spans="1:6" ht="22.5" customHeight="1" x14ac:dyDescent="0.3">
      <c r="A21" s="1" t="s">
        <v>66</v>
      </c>
      <c r="B21" s="35">
        <v>53.8</v>
      </c>
      <c r="C21" s="1"/>
      <c r="D21" s="35">
        <v>48.7</v>
      </c>
      <c r="F21" s="35">
        <v>57</v>
      </c>
    </row>
    <row r="22" spans="1:6" ht="5.85" customHeight="1" x14ac:dyDescent="0.3">
      <c r="A22" s="1"/>
      <c r="B22" s="1"/>
      <c r="C22" s="1"/>
      <c r="D22" s="1"/>
      <c r="F22" s="1"/>
    </row>
    <row r="23" spans="1:6" ht="22.5" customHeight="1" x14ac:dyDescent="0.3">
      <c r="A23" s="1"/>
      <c r="B23" s="35">
        <v>52.8</v>
      </c>
      <c r="C23" s="1"/>
      <c r="D23" s="35">
        <v>48.9</v>
      </c>
      <c r="F23" s="35">
        <v>59.9</v>
      </c>
    </row>
    <row r="24" spans="1:6" x14ac:dyDescent="0.3">
      <c r="A24" s="1"/>
      <c r="B24" s="1"/>
      <c r="C24" s="1"/>
      <c r="D24" s="1"/>
      <c r="F24" s="1"/>
    </row>
    <row r="25" spans="1:6" x14ac:dyDescent="0.3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3">
      <c r="A26" s="1"/>
      <c r="B26" s="1"/>
      <c r="C26" s="1"/>
      <c r="D26" s="1"/>
      <c r="F26" s="1"/>
    </row>
    <row r="27" spans="1:6" ht="22.5" customHeight="1" x14ac:dyDescent="0.3">
      <c r="A27" s="1"/>
      <c r="B27" s="35">
        <v>54.7</v>
      </c>
      <c r="C27" s="1"/>
      <c r="D27" s="35">
        <v>51.4</v>
      </c>
      <c r="F27" s="35">
        <v>57.2</v>
      </c>
    </row>
    <row r="28" spans="1:6" ht="5.85" customHeight="1" x14ac:dyDescent="0.3">
      <c r="A28" s="1"/>
      <c r="B28" s="1"/>
      <c r="C28" s="1"/>
      <c r="D28" s="1"/>
      <c r="F28" s="1"/>
    </row>
    <row r="29" spans="1:6" ht="22.5" customHeight="1" x14ac:dyDescent="0.3">
      <c r="A29" s="1" t="s">
        <v>67</v>
      </c>
      <c r="B29" s="35">
        <v>54.6</v>
      </c>
      <c r="C29" s="1"/>
      <c r="D29" s="35">
        <v>52.1</v>
      </c>
      <c r="F29" s="35">
        <v>56.7</v>
      </c>
    </row>
    <row r="30" spans="1:6" ht="5.85" customHeight="1" x14ac:dyDescent="0.3">
      <c r="A30" s="1"/>
      <c r="B30" s="1"/>
      <c r="C30" s="1"/>
      <c r="D30" s="1"/>
      <c r="F30" s="1"/>
    </row>
    <row r="31" spans="1:6" ht="22.5" customHeight="1" x14ac:dyDescent="0.3">
      <c r="A31" s="1"/>
      <c r="B31" s="35">
        <v>55.4</v>
      </c>
      <c r="C31" s="1"/>
      <c r="D31" s="35">
        <v>52.5</v>
      </c>
      <c r="F31" s="35">
        <v>58.2</v>
      </c>
    </row>
    <row r="32" spans="1:6" ht="22.5" customHeight="1" x14ac:dyDescent="0.3">
      <c r="A32" s="1"/>
      <c r="B32" s="32"/>
      <c r="C32" s="1"/>
      <c r="D32" s="32"/>
      <c r="E32" s="1"/>
      <c r="F32" s="32"/>
    </row>
    <row r="34" spans="1:8" x14ac:dyDescent="0.3">
      <c r="A34" s="7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3">
      <c r="A36" s="43" t="s">
        <v>69</v>
      </c>
      <c r="B36" s="104"/>
      <c r="C36" s="104"/>
      <c r="D36" s="104"/>
      <c r="E36" s="104"/>
      <c r="F36" s="104"/>
      <c r="G36" s="104"/>
      <c r="H36" s="104"/>
    </row>
    <row r="37" spans="1:8" x14ac:dyDescent="0.3">
      <c r="A37" s="11" t="s">
        <v>70</v>
      </c>
      <c r="B37" s="121" t="s">
        <v>162</v>
      </c>
      <c r="C37" s="122"/>
      <c r="D37" s="122"/>
      <c r="E37" s="107" t="s">
        <v>71</v>
      </c>
      <c r="F37" s="107"/>
      <c r="G37" s="123">
        <v>0.25694444444444448</v>
      </c>
      <c r="H37" s="124"/>
    </row>
    <row r="38" spans="1:8" x14ac:dyDescent="0.3">
      <c r="D38" s="36"/>
      <c r="E38" s="36"/>
      <c r="G38" s="36"/>
      <c r="H38" s="36"/>
    </row>
    <row r="39" spans="1:8" x14ac:dyDescent="0.3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3">
      <c r="A40" s="1" t="s">
        <v>62</v>
      </c>
      <c r="B40" s="48">
        <v>39</v>
      </c>
      <c r="C40" s="48">
        <v>39</v>
      </c>
      <c r="D40" s="37"/>
      <c r="E40" s="37"/>
      <c r="F40" s="37"/>
      <c r="G40" s="37"/>
    </row>
    <row r="42" spans="1:8" x14ac:dyDescent="0.3">
      <c r="A42" s="102" t="s">
        <v>78</v>
      </c>
      <c r="B42" s="102"/>
      <c r="C42" s="102"/>
      <c r="D42" s="102"/>
      <c r="E42" s="102"/>
      <c r="F42" s="102"/>
      <c r="G42" s="102"/>
      <c r="H42" s="102"/>
    </row>
    <row r="43" spans="1:8" ht="14.4" customHeight="1" x14ac:dyDescent="0.3">
      <c r="A43" s="112" t="s">
        <v>164</v>
      </c>
      <c r="B43" s="113"/>
      <c r="C43" s="113"/>
      <c r="D43" s="113"/>
      <c r="E43" s="113"/>
      <c r="F43" s="113"/>
      <c r="G43" s="113"/>
      <c r="H43" s="114"/>
    </row>
    <row r="44" spans="1:8" x14ac:dyDescent="0.3">
      <c r="A44" s="115"/>
      <c r="B44" s="116"/>
      <c r="C44" s="116"/>
      <c r="D44" s="116"/>
      <c r="E44" s="116"/>
      <c r="F44" s="116"/>
      <c r="G44" s="116"/>
      <c r="H44" s="117"/>
    </row>
    <row r="45" spans="1:8" x14ac:dyDescent="0.3">
      <c r="A45" s="118"/>
      <c r="B45" s="119"/>
      <c r="C45" s="119"/>
      <c r="D45" s="119"/>
      <c r="E45" s="119"/>
      <c r="F45" s="119"/>
      <c r="G45" s="119"/>
      <c r="H45" s="120"/>
    </row>
    <row r="46" spans="1:8" x14ac:dyDescent="0.3">
      <c r="A46" s="21"/>
      <c r="B46" s="21"/>
      <c r="C46" s="21"/>
      <c r="D46" s="21"/>
      <c r="E46" s="21"/>
      <c r="F46" s="21"/>
      <c r="G46" s="21"/>
      <c r="H46" s="21"/>
    </row>
  </sheetData>
  <mergeCells count="11">
    <mergeCell ref="A6:C6"/>
    <mergeCell ref="A5:C5"/>
    <mergeCell ref="D5:H5"/>
    <mergeCell ref="D6:H6"/>
    <mergeCell ref="A43:H45"/>
    <mergeCell ref="A42:H42"/>
    <mergeCell ref="B36:D36"/>
    <mergeCell ref="E36:H36"/>
    <mergeCell ref="B37:D37"/>
    <mergeCell ref="E37:F37"/>
    <mergeCell ref="G37:H37"/>
  </mergeCells>
  <pageMargins left="0.7" right="0.8645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563880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220980</xdr:colOff>
                    <xdr:row>4</xdr:row>
                    <xdr:rowOff>228600</xdr:rowOff>
                  </from>
                  <to>
                    <xdr:col>6</xdr:col>
                    <xdr:colOff>480060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182880</xdr:colOff>
                    <xdr:row>35</xdr:row>
                    <xdr:rowOff>76200</xdr:rowOff>
                  </from>
                  <to>
                    <xdr:col>2</xdr:col>
                    <xdr:colOff>563880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548640</xdr:colOff>
                    <xdr:row>35</xdr:row>
                    <xdr:rowOff>68580</xdr:rowOff>
                  </from>
                  <to>
                    <xdr:col>6</xdr:col>
                    <xdr:colOff>304800</xdr:colOff>
                    <xdr:row>35</xdr:row>
                    <xdr:rowOff>289560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topLeftCell="A13" zoomScaleNormal="100" workbookViewId="0">
      <selection activeCell="J13" sqref="J13"/>
    </sheetView>
  </sheetViews>
  <sheetFormatPr baseColWidth="10" defaultRowHeight="14.4" x14ac:dyDescent="0.3"/>
  <cols>
    <col min="1" max="2" width="7.77734375" customWidth="1"/>
    <col min="3" max="3" width="5.77734375" customWidth="1"/>
    <col min="4" max="4" width="2.44140625" customWidth="1"/>
    <col min="5" max="5" width="6.44140625" customWidth="1"/>
    <col min="6" max="6" width="2.77734375" customWidth="1"/>
    <col min="7" max="7" width="6.5546875" customWidth="1"/>
    <col min="8" max="8" width="4.77734375" customWidth="1"/>
    <col min="9" max="9" width="8.44140625" customWidth="1"/>
    <col min="10" max="10" width="2.5546875" customWidth="1"/>
    <col min="11" max="11" width="7.21875" customWidth="1"/>
    <col min="12" max="12" width="3.77734375" customWidth="1"/>
    <col min="13" max="13" width="7" customWidth="1"/>
    <col min="14" max="14" width="5.44140625" customWidth="1"/>
    <col min="15" max="15" width="7.44140625" customWidth="1"/>
    <col min="16" max="16" width="5.5546875" customWidth="1"/>
  </cols>
  <sheetData>
    <row r="1" spans="1:16" ht="24" customHeight="1" x14ac:dyDescent="0.3">
      <c r="A1" s="2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7.399999999999999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O2" s="14"/>
      <c r="P2" s="15"/>
    </row>
    <row r="3" spans="1:16" ht="17.399999999999999" x14ac:dyDescent="0.3">
      <c r="A3" s="14"/>
      <c r="B3" s="14"/>
      <c r="C3" s="14"/>
      <c r="D3" s="14"/>
      <c r="E3" s="14"/>
      <c r="F3" s="14"/>
      <c r="G3" s="14"/>
      <c r="H3" s="14"/>
      <c r="I3" s="14"/>
      <c r="J3" s="132" t="s">
        <v>91</v>
      </c>
      <c r="K3" s="132"/>
      <c r="L3" s="132"/>
      <c r="M3" s="132"/>
      <c r="N3" s="132"/>
      <c r="O3" s="132"/>
    </row>
    <row r="4" spans="1:16" x14ac:dyDescent="0.3">
      <c r="A4" s="16"/>
      <c r="B4" s="16"/>
      <c r="C4" s="16"/>
      <c r="D4" s="16"/>
      <c r="E4" s="16"/>
      <c r="F4" s="16"/>
      <c r="G4" s="17" t="s">
        <v>80</v>
      </c>
      <c r="H4" s="16"/>
      <c r="J4" s="125" t="s">
        <v>92</v>
      </c>
      <c r="K4" s="126"/>
      <c r="L4" s="127"/>
      <c r="M4" s="133">
        <v>1</v>
      </c>
      <c r="N4" s="134"/>
      <c r="O4" s="135"/>
    </row>
    <row r="5" spans="1:16" ht="19.8" customHeight="1" x14ac:dyDescent="0.3">
      <c r="B5" s="27" t="s">
        <v>62</v>
      </c>
      <c r="C5" s="10">
        <f>IF('MEDICIÓN NIVELES DE RUIDO'!B11=0,"-",'MEDICIÓN NIVELES DE RUIDO'!B11)</f>
        <v>52.6</v>
      </c>
      <c r="D5" s="1"/>
      <c r="E5" s="1"/>
      <c r="F5" s="1"/>
      <c r="G5" s="10">
        <f>IF(E6="-","-",MAX(C5,E6))</f>
        <v>52.6</v>
      </c>
      <c r="J5" s="128"/>
      <c r="K5" s="129"/>
      <c r="L5" s="130"/>
      <c r="M5" s="136"/>
      <c r="N5" s="137"/>
      <c r="O5" s="138"/>
    </row>
    <row r="6" spans="1:16" ht="19.8" customHeight="1" x14ac:dyDescent="0.3">
      <c r="B6" s="27" t="s">
        <v>64</v>
      </c>
      <c r="C6" s="10">
        <f xml:space="preserve"> IF('MEDICIÓN NIVELES DE RUIDO'!F11=0,"-",'MEDICIÓN NIVELES DE RUIDO'!F11)</f>
        <v>56.7</v>
      </c>
      <c r="D6" s="1"/>
      <c r="E6" s="10">
        <f>IF(C6="-","-",C6-5)</f>
        <v>51.7</v>
      </c>
      <c r="F6" s="1"/>
      <c r="G6" s="1"/>
      <c r="J6" s="132" t="s">
        <v>93</v>
      </c>
      <c r="K6" s="132"/>
      <c r="L6" s="132"/>
      <c r="M6" s="132"/>
      <c r="N6" s="132"/>
      <c r="O6" s="132"/>
    </row>
    <row r="7" spans="1:16" x14ac:dyDescent="0.3">
      <c r="B7" s="27"/>
      <c r="C7" s="1"/>
      <c r="D7" s="1"/>
      <c r="E7" s="20" t="s">
        <v>83</v>
      </c>
      <c r="F7" s="1"/>
      <c r="G7" s="17" t="s">
        <v>80</v>
      </c>
      <c r="J7" s="131" t="s">
        <v>94</v>
      </c>
      <c r="K7" s="131"/>
      <c r="L7" s="131"/>
      <c r="M7" s="139" t="s">
        <v>81</v>
      </c>
      <c r="N7" s="139"/>
      <c r="O7" s="139"/>
    </row>
    <row r="8" spans="1:16" ht="19.8" customHeight="1" x14ac:dyDescent="0.3">
      <c r="A8" s="141" t="s">
        <v>65</v>
      </c>
      <c r="B8" s="27" t="s">
        <v>62</v>
      </c>
      <c r="C8" s="10">
        <f>IF('MEDICIÓN NIVELES DE RUIDO'!B13=0,"-",'MEDICIÓN NIVELES DE RUIDO'!B13)</f>
        <v>53.6</v>
      </c>
      <c r="D8" s="1"/>
      <c r="E8" s="1"/>
      <c r="F8" s="1"/>
      <c r="G8" s="10">
        <f>IF(E9="-","-",MAX(C8,E9))</f>
        <v>53.6</v>
      </c>
      <c r="J8" s="131" t="s">
        <v>95</v>
      </c>
      <c r="K8" s="131"/>
      <c r="L8" s="131"/>
      <c r="M8" s="139" t="s">
        <v>100</v>
      </c>
      <c r="N8" s="139"/>
      <c r="O8" s="139"/>
    </row>
    <row r="9" spans="1:16" ht="19.8" customHeight="1" x14ac:dyDescent="0.3">
      <c r="A9" s="141"/>
      <c r="B9" s="27" t="s">
        <v>64</v>
      </c>
      <c r="C9" s="10">
        <f xml:space="preserve"> IF('MEDICIÓN NIVELES DE RUIDO'!F13=0,"-",'MEDICIÓN NIVELES DE RUIDO'!F13)</f>
        <v>56.7</v>
      </c>
      <c r="D9" s="1"/>
      <c r="E9" s="10">
        <f>IF(C9="-","-",C9-5)</f>
        <v>51.7</v>
      </c>
      <c r="F9" s="1"/>
      <c r="G9" s="1"/>
      <c r="J9" s="132" t="s">
        <v>96</v>
      </c>
      <c r="K9" s="132"/>
      <c r="L9" s="132"/>
      <c r="M9" s="132"/>
      <c r="N9" s="132"/>
      <c r="O9" s="132"/>
    </row>
    <row r="10" spans="1:16" x14ac:dyDescent="0.3">
      <c r="B10" s="27"/>
      <c r="C10" s="1"/>
      <c r="D10" s="1"/>
      <c r="E10" s="20" t="s">
        <v>83</v>
      </c>
      <c r="F10" s="1"/>
      <c r="G10" s="17" t="s">
        <v>80</v>
      </c>
      <c r="J10" s="145" t="s">
        <v>103</v>
      </c>
      <c r="K10" s="145"/>
      <c r="L10" s="145"/>
      <c r="M10" s="145"/>
      <c r="N10" s="145"/>
      <c r="O10" s="145"/>
    </row>
    <row r="11" spans="1:16" ht="19.8" customHeight="1" x14ac:dyDescent="0.3">
      <c r="B11" s="27" t="s">
        <v>62</v>
      </c>
      <c r="C11" s="10">
        <f>IF('MEDICIÓN NIVELES DE RUIDO'!B15=0,"-",'MEDICIÓN NIVELES DE RUIDO'!B15)</f>
        <v>54.5</v>
      </c>
      <c r="D11" s="1"/>
      <c r="E11" s="1"/>
      <c r="F11" s="1"/>
      <c r="G11" s="10">
        <f>IF(E12="-","-",MAX(C11,E12))</f>
        <v>55.6</v>
      </c>
    </row>
    <row r="12" spans="1:16" ht="19.8" customHeight="1" x14ac:dyDescent="0.3">
      <c r="B12" s="27" t="s">
        <v>64</v>
      </c>
      <c r="C12" s="10">
        <f xml:space="preserve"> IF('MEDICIÓN NIVELES DE RUIDO'!F15=0,"-",'MEDICIÓN NIVELES DE RUIDO'!F15)</f>
        <v>60.6</v>
      </c>
      <c r="D12" s="1"/>
      <c r="E12" s="10">
        <f>IF(C12="-","-",C12-5)</f>
        <v>55.6</v>
      </c>
      <c r="F12" s="1"/>
      <c r="G12" s="1"/>
      <c r="J12" s="21"/>
    </row>
    <row r="13" spans="1:16" x14ac:dyDescent="0.3">
      <c r="B13" s="27"/>
      <c r="C13" s="1"/>
      <c r="D13" s="1"/>
      <c r="E13" s="20" t="s">
        <v>83</v>
      </c>
      <c r="F13" s="1"/>
      <c r="G13" s="17" t="s">
        <v>80</v>
      </c>
      <c r="J13" s="21"/>
    </row>
    <row r="14" spans="1:16" ht="19.8" customHeight="1" x14ac:dyDescent="0.3">
      <c r="B14" s="27" t="s">
        <v>62</v>
      </c>
      <c r="C14" s="10">
        <f>IF('MEDICIÓN NIVELES DE RUIDO'!B19=0,"-",'MEDICIÓN NIVELES DE RUIDO'!B19)</f>
        <v>53.9</v>
      </c>
      <c r="D14" s="1"/>
      <c r="E14" s="1"/>
      <c r="F14" s="1"/>
      <c r="G14" s="10">
        <f>IF(E15="-","-",MAX(C14,E15))</f>
        <v>53.9</v>
      </c>
      <c r="J14" s="21"/>
    </row>
    <row r="15" spans="1:16" ht="19.8" customHeight="1" x14ac:dyDescent="0.3">
      <c r="B15" s="27" t="s">
        <v>64</v>
      </c>
      <c r="C15" s="10">
        <f xml:space="preserve"> IF('MEDICIÓN NIVELES DE RUIDO'!F19=0,"-",'MEDICIÓN NIVELES DE RUIDO'!F19)</f>
        <v>55.8</v>
      </c>
      <c r="D15" s="1"/>
      <c r="E15" s="10">
        <f>IF(C15="-","-",C15-5)</f>
        <v>50.8</v>
      </c>
      <c r="F15" s="1"/>
      <c r="G15" s="1"/>
    </row>
    <row r="16" spans="1:16" ht="15" thickBot="1" x14ac:dyDescent="0.35">
      <c r="B16" s="27"/>
      <c r="C16" s="1"/>
      <c r="D16" s="1"/>
      <c r="E16" s="20" t="s">
        <v>83</v>
      </c>
      <c r="F16" s="1"/>
      <c r="G16" s="17" t="s">
        <v>80</v>
      </c>
      <c r="I16" s="28" t="s">
        <v>90</v>
      </c>
      <c r="K16" s="29" t="s">
        <v>84</v>
      </c>
    </row>
    <row r="17" spans="1:16" ht="19.8" customHeight="1" thickBot="1" x14ac:dyDescent="0.35">
      <c r="A17" s="141" t="s">
        <v>66</v>
      </c>
      <c r="B17" s="27" t="s">
        <v>62</v>
      </c>
      <c r="C17" s="10">
        <f>IF('MEDICIÓN NIVELES DE RUIDO'!B21=0,"-",'MEDICIÓN NIVELES DE RUIDO'!B21)</f>
        <v>53.8</v>
      </c>
      <c r="D17" s="1"/>
      <c r="E17" s="1"/>
      <c r="F17" s="1"/>
      <c r="G17" s="10">
        <f>IF(E18="-","-",MAX(C17,E18))</f>
        <v>53.8</v>
      </c>
      <c r="I17" s="10">
        <f>IF(G5="-","-",ROUND(SUM(G5,G8,G11,G14,G17,G20,G23,G26,G29)/COUNTIF(G5:G29,"&gt;0"),0))</f>
        <v>54</v>
      </c>
      <c r="K17" s="10">
        <f>IF(I17="-","-",I17+K20)</f>
        <v>59</v>
      </c>
      <c r="O17" s="19">
        <f>IF(K17="-","-",K17+O20)</f>
        <v>59</v>
      </c>
    </row>
    <row r="18" spans="1:16" ht="19.8" customHeight="1" x14ac:dyDescent="0.3">
      <c r="A18" s="141"/>
      <c r="B18" s="27" t="s">
        <v>64</v>
      </c>
      <c r="C18" s="10">
        <f xml:space="preserve"> IF('MEDICIÓN NIVELES DE RUIDO'!F21=0,"-",'MEDICIÓN NIVELES DE RUIDO'!F21)</f>
        <v>57</v>
      </c>
      <c r="D18" s="1"/>
      <c r="E18" s="10">
        <f>IF(C18="-","-",C18-5)</f>
        <v>52</v>
      </c>
      <c r="F18" s="1"/>
      <c r="G18" s="1"/>
      <c r="J18" s="1"/>
    </row>
    <row r="19" spans="1:16" x14ac:dyDescent="0.3">
      <c r="B19" s="27"/>
      <c r="C19" s="1"/>
      <c r="D19" s="1"/>
      <c r="E19" s="20" t="s">
        <v>83</v>
      </c>
      <c r="F19" s="1"/>
      <c r="G19" s="17" t="s">
        <v>80</v>
      </c>
      <c r="J19" s="1"/>
    </row>
    <row r="20" spans="1:16" ht="19.8" customHeight="1" x14ac:dyDescent="0.3">
      <c r="B20" s="27" t="s">
        <v>62</v>
      </c>
      <c r="C20" s="10">
        <f>IF('MEDICIÓN NIVELES DE RUIDO'!B23=0,"-",'MEDICIÓN NIVELES DE RUIDO'!B23)</f>
        <v>52.8</v>
      </c>
      <c r="D20" s="1"/>
      <c r="E20" s="1"/>
      <c r="F20" s="1"/>
      <c r="G20" s="10">
        <f>IF(E21="-","-",MAX(C20,E21))</f>
        <v>54.9</v>
      </c>
      <c r="J20" s="1"/>
      <c r="K20" s="10">
        <f>IF(AND(M7="Seleccione",M8="Seleccione"),"0",IF(M7="Exterior",0,IF(M8="Abierta",5,10)))</f>
        <v>5</v>
      </c>
      <c r="O20" s="10">
        <f>IF(M24&gt;=10,0,IF(AND(M24&gt;=6,M24&lt;=9),-1,IF(AND(M24&gt;=4,M24&lt;=5),-2,IF(M24=3,-3,IF(M24&lt;3,"Med. Nula")))))</f>
        <v>0</v>
      </c>
    </row>
    <row r="21" spans="1:16" ht="19.8" customHeight="1" x14ac:dyDescent="0.3">
      <c r="B21" s="27" t="s">
        <v>64</v>
      </c>
      <c r="C21" s="10">
        <f xml:space="preserve"> IF('MEDICIÓN NIVELES DE RUIDO'!F23=0,"-",'MEDICIÓN NIVELES DE RUIDO'!F23)</f>
        <v>59.9</v>
      </c>
      <c r="D21" s="1"/>
      <c r="E21" s="10">
        <f>IF(C21="-","-",C21-5)</f>
        <v>54.9</v>
      </c>
      <c r="F21" s="1"/>
      <c r="G21" s="1"/>
      <c r="J21" s="143" t="s">
        <v>86</v>
      </c>
      <c r="K21" s="143"/>
      <c r="L21" s="143"/>
      <c r="N21" s="142" t="s">
        <v>85</v>
      </c>
      <c r="O21" s="142"/>
      <c r="P21" s="142"/>
    </row>
    <row r="22" spans="1:16" x14ac:dyDescent="0.3">
      <c r="B22" s="27"/>
      <c r="C22" s="1"/>
      <c r="D22" s="1"/>
      <c r="E22" s="20" t="s">
        <v>83</v>
      </c>
      <c r="F22" s="1"/>
      <c r="G22" s="17" t="s">
        <v>80</v>
      </c>
    </row>
    <row r="23" spans="1:16" ht="19.8" customHeight="1" x14ac:dyDescent="0.3">
      <c r="B23" s="27" t="s">
        <v>62</v>
      </c>
      <c r="C23" s="10">
        <f>IF('MEDICIÓN NIVELES DE RUIDO'!B27=0,"-",'MEDICIÓN NIVELES DE RUIDO'!B27)</f>
        <v>54.7</v>
      </c>
      <c r="D23" s="1"/>
      <c r="E23" s="1"/>
      <c r="F23" s="1"/>
      <c r="G23" s="10">
        <f>IF(E24="-","-",MAX(C23,E24))</f>
        <v>54.7</v>
      </c>
    </row>
    <row r="24" spans="1:16" ht="19.8" customHeight="1" x14ac:dyDescent="0.3">
      <c r="B24" s="27" t="s">
        <v>64</v>
      </c>
      <c r="C24" s="10">
        <f xml:space="preserve"> IF('MEDICIÓN NIVELES DE RUIDO'!F27=0,"-",'MEDICIÓN NIVELES DE RUIDO'!F27)</f>
        <v>57.2</v>
      </c>
      <c r="D24" s="1"/>
      <c r="E24" s="10">
        <f>IF(C24="-","-",C24-5)</f>
        <v>52.2</v>
      </c>
      <c r="F24" s="1"/>
      <c r="G24" s="1"/>
      <c r="K24" s="21"/>
      <c r="L24" s="21"/>
      <c r="M24" s="10">
        <f>IF(K17="-","-",K17-K32)</f>
        <v>15</v>
      </c>
      <c r="N24" s="21"/>
      <c r="O24" s="21"/>
    </row>
    <row r="25" spans="1:16" ht="16.8" x14ac:dyDescent="0.3">
      <c r="B25" s="27"/>
      <c r="C25" s="1"/>
      <c r="D25" s="1"/>
      <c r="E25" s="20" t="s">
        <v>83</v>
      </c>
      <c r="F25" s="1"/>
      <c r="G25" s="17" t="s">
        <v>80</v>
      </c>
      <c r="K25" s="22"/>
      <c r="L25" s="23"/>
      <c r="M25" s="30" t="s">
        <v>87</v>
      </c>
      <c r="N25" s="21"/>
      <c r="O25" s="21"/>
    </row>
    <row r="26" spans="1:16" ht="19.8" customHeight="1" x14ac:dyDescent="0.3">
      <c r="A26" s="141" t="s">
        <v>67</v>
      </c>
      <c r="B26" s="27" t="s">
        <v>62</v>
      </c>
      <c r="C26" s="10">
        <f>IF('MEDICIÓN NIVELES DE RUIDO'!B29=0,"-",'MEDICIÓN NIVELES DE RUIDO'!B29)</f>
        <v>54.6</v>
      </c>
      <c r="D26" s="1"/>
      <c r="E26" s="1"/>
      <c r="F26" s="1"/>
      <c r="G26" s="10">
        <f>IF(E27="-","-",MAX(C26,E27))</f>
        <v>54.6</v>
      </c>
      <c r="K26" s="21"/>
      <c r="L26" s="21"/>
      <c r="N26" s="21"/>
      <c r="O26" s="21"/>
    </row>
    <row r="27" spans="1:16" ht="19.8" customHeight="1" x14ac:dyDescent="0.3">
      <c r="A27" s="141"/>
      <c r="B27" s="27" t="s">
        <v>64</v>
      </c>
      <c r="C27" s="10">
        <f xml:space="preserve"> IF('MEDICIÓN NIVELES DE RUIDO'!F29=0,"-",'MEDICIÓN NIVELES DE RUIDO'!F29)</f>
        <v>56.7</v>
      </c>
      <c r="D27" s="1"/>
      <c r="E27" s="10">
        <f>IF(C27="-","-",C27-5)</f>
        <v>51.7</v>
      </c>
      <c r="F27" s="1"/>
      <c r="G27" s="1"/>
      <c r="K27" s="21"/>
      <c r="L27" s="21"/>
      <c r="N27" s="21"/>
      <c r="O27" s="21"/>
    </row>
    <row r="28" spans="1:16" x14ac:dyDescent="0.3">
      <c r="B28" s="27"/>
      <c r="C28" s="1"/>
      <c r="D28" s="1"/>
      <c r="E28" s="20" t="s">
        <v>83</v>
      </c>
      <c r="F28" s="1"/>
      <c r="G28" s="17" t="s">
        <v>80</v>
      </c>
      <c r="J28" s="144" t="s">
        <v>86</v>
      </c>
      <c r="K28" s="144"/>
      <c r="L28" s="144"/>
    </row>
    <row r="29" spans="1:16" ht="19.8" customHeight="1" x14ac:dyDescent="0.3">
      <c r="B29" s="27" t="s">
        <v>62</v>
      </c>
      <c r="C29" s="10">
        <f>IF('MEDICIÓN NIVELES DE RUIDO'!B31=0,"-",'MEDICIÓN NIVELES DE RUIDO'!B31)</f>
        <v>55.4</v>
      </c>
      <c r="D29" s="1"/>
      <c r="E29" s="1"/>
      <c r="F29" s="1"/>
      <c r="G29" s="10">
        <f>IF(E30="-","-",MAX(C29,E30))</f>
        <v>55.4</v>
      </c>
      <c r="K29" s="33">
        <f>IF(M7="Seleccione","0",IF(M7="Exterior",0,IF(M8="Abierta",5,10)))</f>
        <v>5</v>
      </c>
    </row>
    <row r="30" spans="1:16" ht="19.8" customHeight="1" x14ac:dyDescent="0.3">
      <c r="B30" s="27" t="s">
        <v>64</v>
      </c>
      <c r="C30" s="10">
        <f xml:space="preserve"> IF('MEDICIÓN NIVELES DE RUIDO'!F31=0,"-",'MEDICIÓN NIVELES DE RUIDO'!F31)</f>
        <v>58.2</v>
      </c>
      <c r="D30" s="1"/>
      <c r="E30" s="10">
        <f>IF(C30="-","-",C30-5)</f>
        <v>53.2</v>
      </c>
      <c r="F30" s="1"/>
      <c r="G30" s="1"/>
      <c r="H30" s="1"/>
    </row>
    <row r="31" spans="1:16" ht="15" thickBot="1" x14ac:dyDescent="0.35">
      <c r="E31" s="24" t="s">
        <v>83</v>
      </c>
    </row>
    <row r="32" spans="1:16" ht="19.8" customHeight="1" thickBot="1" x14ac:dyDescent="0.35">
      <c r="C32" s="10">
        <f>'MEDICIÓN NIVELES DE RUIDO'!C40</f>
        <v>39</v>
      </c>
      <c r="J32" s="25"/>
      <c r="K32" s="10">
        <f>C32+K29</f>
        <v>44</v>
      </c>
      <c r="O32" s="19">
        <f>K32</f>
        <v>44</v>
      </c>
    </row>
    <row r="33" spans="1:16" ht="15" customHeight="1" x14ac:dyDescent="0.3">
      <c r="B33" s="140" t="s">
        <v>89</v>
      </c>
      <c r="C33" s="140"/>
      <c r="D33" s="140"/>
      <c r="E33" s="140"/>
    </row>
    <row r="34" spans="1:16" x14ac:dyDescent="0.3">
      <c r="B34" s="21"/>
      <c r="C34" s="21"/>
      <c r="D34" s="31"/>
      <c r="E34" s="21"/>
      <c r="N34" s="26"/>
      <c r="O34" s="26"/>
      <c r="P34" s="26"/>
    </row>
    <row r="35" spans="1:16" x14ac:dyDescent="0.3">
      <c r="D35" s="21"/>
      <c r="N35" s="26"/>
      <c r="O35" s="26"/>
      <c r="P35" s="26"/>
    </row>
    <row r="36" spans="1:16" x14ac:dyDescent="0.3">
      <c r="L36" s="18" t="s">
        <v>88</v>
      </c>
    </row>
    <row r="39" spans="1:16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</sheetData>
  <sheetProtection sheet="1" objects="1" scenarios="1"/>
  <mergeCells count="17">
    <mergeCell ref="B33:E33"/>
    <mergeCell ref="A8:A9"/>
    <mergeCell ref="N21:P21"/>
    <mergeCell ref="J21:L21"/>
    <mergeCell ref="J28:L28"/>
    <mergeCell ref="A17:A18"/>
    <mergeCell ref="A26:A27"/>
    <mergeCell ref="J9:O9"/>
    <mergeCell ref="J10:O10"/>
    <mergeCell ref="J4:L5"/>
    <mergeCell ref="J7:L7"/>
    <mergeCell ref="J8:L8"/>
    <mergeCell ref="J3:O3"/>
    <mergeCell ref="M4:O5"/>
    <mergeCell ref="J6:O6"/>
    <mergeCell ref="M7:O7"/>
    <mergeCell ref="M8:O8"/>
  </mergeCells>
  <pageMargins left="0.55059523809523814" right="0.6004901960784313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37"/>
  <sheetViews>
    <sheetView showGridLines="0" tabSelected="1" view="pageLayout" topLeftCell="A13" zoomScale="115" zoomScaleNormal="100" zoomScalePageLayoutView="115" workbookViewId="0">
      <selection activeCell="B28" sqref="B28:G28"/>
    </sheetView>
  </sheetViews>
  <sheetFormatPr baseColWidth="10" defaultColWidth="11.44140625" defaultRowHeight="14.4" x14ac:dyDescent="0.3"/>
  <cols>
    <col min="1" max="7" width="12.5546875" customWidth="1"/>
    <col min="8" max="8" width="11.77734375" customWidth="1"/>
  </cols>
  <sheetData>
    <row r="1" spans="1:7" ht="18" x14ac:dyDescent="0.3">
      <c r="A1" s="2" t="s">
        <v>79</v>
      </c>
      <c r="B1" s="3"/>
      <c r="C1" s="3"/>
      <c r="D1" s="3"/>
      <c r="E1" s="3"/>
      <c r="F1" s="3"/>
      <c r="G1" s="3"/>
    </row>
    <row r="3" spans="1:7" x14ac:dyDescent="0.3">
      <c r="A3" s="7" t="s">
        <v>104</v>
      </c>
      <c r="B3" s="3"/>
      <c r="C3" s="3"/>
      <c r="D3" s="3"/>
      <c r="E3" s="3"/>
      <c r="F3" s="3"/>
      <c r="G3" s="3"/>
    </row>
    <row r="5" spans="1:7" ht="39.75" customHeight="1" x14ac:dyDescent="0.3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s="49" customFormat="1" x14ac:dyDescent="0.3">
      <c r="A6" s="45">
        <v>1</v>
      </c>
      <c r="B6" s="45">
        <v>59</v>
      </c>
      <c r="C6" s="45">
        <v>44</v>
      </c>
      <c r="D6" s="47" t="s">
        <v>129</v>
      </c>
      <c r="E6" s="47" t="s">
        <v>127</v>
      </c>
      <c r="F6" s="45">
        <v>45</v>
      </c>
      <c r="G6" s="47" t="str">
        <f>IF(F6="-","-",IF(F6-B6&lt;0,"Supera","No Supera"))</f>
        <v>Supera</v>
      </c>
    </row>
    <row r="7" spans="1:7" x14ac:dyDescent="0.3">
      <c r="A7" s="38"/>
      <c r="B7" s="38"/>
      <c r="C7" s="38"/>
      <c r="D7" s="10"/>
      <c r="E7" s="10"/>
      <c r="F7" s="9"/>
      <c r="G7" s="10"/>
    </row>
    <row r="8" spans="1:7" x14ac:dyDescent="0.3">
      <c r="A8" s="38"/>
      <c r="B8" s="38"/>
      <c r="C8" s="38"/>
      <c r="D8" s="10"/>
      <c r="E8" s="10"/>
      <c r="F8" s="9"/>
      <c r="G8" s="10"/>
    </row>
    <row r="9" spans="1:7" x14ac:dyDescent="0.3">
      <c r="A9" s="38"/>
      <c r="B9" s="38"/>
      <c r="C9" s="38"/>
      <c r="D9" s="10"/>
      <c r="E9" s="10"/>
      <c r="F9" s="9"/>
      <c r="G9" s="10"/>
    </row>
    <row r="10" spans="1:7" x14ac:dyDescent="0.3">
      <c r="A10" s="38"/>
      <c r="B10" s="38"/>
      <c r="C10" s="38"/>
      <c r="D10" s="10"/>
      <c r="E10" s="10"/>
      <c r="F10" s="9"/>
      <c r="G10" s="10"/>
    </row>
    <row r="11" spans="1:7" x14ac:dyDescent="0.3">
      <c r="A11" s="38"/>
      <c r="B11" s="38"/>
      <c r="C11" s="38"/>
      <c r="D11" s="10"/>
      <c r="E11" s="10"/>
      <c r="F11" s="9"/>
      <c r="G11" s="10"/>
    </row>
    <row r="12" spans="1:7" x14ac:dyDescent="0.3">
      <c r="A12" s="38"/>
      <c r="B12" s="38"/>
      <c r="C12" s="38"/>
      <c r="D12" s="10"/>
      <c r="E12" s="10"/>
      <c r="F12" s="9"/>
      <c r="G12" s="10"/>
    </row>
    <row r="13" spans="1:7" x14ac:dyDescent="0.3">
      <c r="A13" s="38"/>
      <c r="B13" s="38"/>
      <c r="C13" s="38"/>
      <c r="D13" s="10"/>
      <c r="E13" s="10"/>
      <c r="F13" s="9"/>
      <c r="G13" s="10"/>
    </row>
    <row r="14" spans="1:7" x14ac:dyDescent="0.3">
      <c r="A14" s="38"/>
      <c r="B14" s="38"/>
      <c r="C14" s="38"/>
      <c r="D14" s="10"/>
      <c r="E14" s="10"/>
      <c r="F14" s="9"/>
      <c r="G14" s="10"/>
    </row>
    <row r="15" spans="1:7" x14ac:dyDescent="0.3">
      <c r="A15" s="38"/>
      <c r="B15" s="38"/>
      <c r="C15" s="38"/>
      <c r="D15" s="10"/>
      <c r="E15" s="10"/>
      <c r="F15" s="9"/>
      <c r="G15" s="10"/>
    </row>
    <row r="17" spans="1:7" x14ac:dyDescent="0.3">
      <c r="A17" s="7" t="s">
        <v>112</v>
      </c>
      <c r="B17" s="3"/>
      <c r="C17" s="3"/>
      <c r="D17" s="3"/>
      <c r="E17" s="3"/>
      <c r="F17" s="3"/>
      <c r="G17" s="3"/>
    </row>
    <row r="19" spans="1:7" ht="52.2" customHeight="1" x14ac:dyDescent="0.3">
      <c r="A19" s="151"/>
      <c r="B19" s="152"/>
      <c r="C19" s="152"/>
      <c r="D19" s="152"/>
      <c r="E19" s="152"/>
      <c r="F19" s="152"/>
      <c r="G19" s="153"/>
    </row>
    <row r="20" spans="1:7" x14ac:dyDescent="0.3">
      <c r="A20" s="154"/>
      <c r="B20" s="54"/>
      <c r="C20" s="54"/>
      <c r="D20" s="54"/>
      <c r="E20" s="54"/>
      <c r="F20" s="54"/>
      <c r="G20" s="55"/>
    </row>
    <row r="21" spans="1:7" x14ac:dyDescent="0.3">
      <c r="A21" s="53"/>
      <c r="B21" s="54"/>
      <c r="C21" s="54"/>
      <c r="D21" s="54"/>
      <c r="E21" s="54"/>
      <c r="F21" s="54"/>
      <c r="G21" s="55"/>
    </row>
    <row r="22" spans="1:7" x14ac:dyDescent="0.3">
      <c r="A22" s="53"/>
      <c r="B22" s="54"/>
      <c r="C22" s="54"/>
      <c r="D22" s="54"/>
      <c r="E22" s="54"/>
      <c r="F22" s="54"/>
      <c r="G22" s="55"/>
    </row>
    <row r="24" spans="1:7" x14ac:dyDescent="0.3">
      <c r="A24" s="7" t="s">
        <v>113</v>
      </c>
      <c r="B24" s="3"/>
      <c r="C24" s="3"/>
      <c r="D24" s="3"/>
      <c r="E24" s="3"/>
      <c r="F24" s="3"/>
      <c r="G24" s="3"/>
    </row>
    <row r="26" spans="1:7" x14ac:dyDescent="0.3">
      <c r="A26" s="50" t="s">
        <v>114</v>
      </c>
      <c r="B26" s="155" t="s">
        <v>115</v>
      </c>
      <c r="C26" s="156"/>
      <c r="D26" s="156"/>
      <c r="E26" s="156"/>
      <c r="F26" s="156"/>
      <c r="G26" s="157"/>
    </row>
    <row r="27" spans="1:7" x14ac:dyDescent="0.3">
      <c r="A27" s="44">
        <v>1</v>
      </c>
      <c r="B27" s="73" t="s">
        <v>165</v>
      </c>
      <c r="C27" s="73"/>
      <c r="D27" s="73"/>
      <c r="E27" s="73"/>
      <c r="F27" s="73"/>
      <c r="G27" s="73"/>
    </row>
    <row r="28" spans="1:7" x14ac:dyDescent="0.3">
      <c r="A28" s="44">
        <v>2</v>
      </c>
      <c r="B28" s="73" t="s">
        <v>166</v>
      </c>
      <c r="C28" s="73"/>
      <c r="D28" s="73"/>
      <c r="E28" s="73"/>
      <c r="F28" s="73"/>
      <c r="G28" s="73"/>
    </row>
    <row r="29" spans="1:7" x14ac:dyDescent="0.3">
      <c r="A29" s="44">
        <v>3</v>
      </c>
      <c r="B29" s="73"/>
      <c r="C29" s="73"/>
      <c r="D29" s="73"/>
      <c r="E29" s="73"/>
      <c r="F29" s="73"/>
      <c r="G29" s="73"/>
    </row>
    <row r="30" spans="1:7" x14ac:dyDescent="0.3">
      <c r="A30" s="51"/>
      <c r="B30" s="150"/>
      <c r="C30" s="150"/>
      <c r="D30" s="150"/>
      <c r="E30" s="150"/>
      <c r="F30" s="150"/>
      <c r="G30" s="150"/>
    </row>
    <row r="31" spans="1:7" x14ac:dyDescent="0.3">
      <c r="A31" s="38"/>
      <c r="B31" s="73"/>
      <c r="C31" s="73"/>
      <c r="D31" s="73"/>
      <c r="E31" s="73"/>
      <c r="F31" s="73"/>
      <c r="G31" s="73"/>
    </row>
    <row r="33" spans="1:7" x14ac:dyDescent="0.3">
      <c r="A33" s="7" t="s">
        <v>116</v>
      </c>
      <c r="B33" s="3"/>
      <c r="C33" s="3"/>
      <c r="D33" s="3"/>
      <c r="E33" s="3"/>
      <c r="F33" s="3"/>
      <c r="G33" s="3"/>
    </row>
    <row r="35" spans="1:7" x14ac:dyDescent="0.3">
      <c r="A35" s="146" t="s">
        <v>117</v>
      </c>
      <c r="B35" s="147"/>
      <c r="C35" s="88"/>
      <c r="D35" s="88"/>
      <c r="E35" s="88"/>
      <c r="F35" s="88"/>
      <c r="G35" s="88"/>
    </row>
    <row r="36" spans="1:7" ht="27" customHeight="1" x14ac:dyDescent="0.3">
      <c r="A36" s="148" t="s">
        <v>118</v>
      </c>
      <c r="B36" s="149"/>
      <c r="C36" s="88"/>
      <c r="D36" s="88"/>
      <c r="E36" s="88"/>
      <c r="F36" s="88"/>
      <c r="G36" s="88"/>
    </row>
    <row r="37" spans="1:7" ht="30" customHeight="1" x14ac:dyDescent="0.3">
      <c r="A37" s="148" t="s">
        <v>119</v>
      </c>
      <c r="B37" s="149"/>
      <c r="C37" s="88"/>
      <c r="D37" s="88"/>
      <c r="E37" s="88"/>
      <c r="F37" s="88"/>
      <c r="G37" s="88"/>
    </row>
  </sheetData>
  <mergeCells count="16">
    <mergeCell ref="A19:G19"/>
    <mergeCell ref="A20:G20"/>
    <mergeCell ref="A21:G21"/>
    <mergeCell ref="A22:G22"/>
    <mergeCell ref="B26:G26"/>
    <mergeCell ref="B27:G27"/>
    <mergeCell ref="B28:G28"/>
    <mergeCell ref="B29:G29"/>
    <mergeCell ref="B30:G30"/>
    <mergeCell ref="B31:G31"/>
    <mergeCell ref="A35:B35"/>
    <mergeCell ref="A36:B36"/>
    <mergeCell ref="A37:B37"/>
    <mergeCell ref="C35:G35"/>
    <mergeCell ref="C36:G36"/>
    <mergeCell ref="C37:G37"/>
  </mergeCells>
  <pageMargins left="0.7" right="0.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4.4" x14ac:dyDescent="0.3"/>
  <sheetData>
    <row r="2" spans="2:6" x14ac:dyDescent="0.3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3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3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3">
      <c r="C5" t="s">
        <v>101</v>
      </c>
      <c r="E5" t="s">
        <v>122</v>
      </c>
      <c r="F5" t="s">
        <v>127</v>
      </c>
    </row>
    <row r="6" spans="2:6" x14ac:dyDescent="0.3">
      <c r="E6" t="s">
        <v>123</v>
      </c>
    </row>
    <row r="7" spans="2:6" x14ac:dyDescent="0.3">
      <c r="E7" t="s">
        <v>124</v>
      </c>
    </row>
    <row r="8" spans="2:6" x14ac:dyDescent="0.3">
      <c r="E8" t="s">
        <v>125</v>
      </c>
    </row>
    <row r="11" spans="2:6" x14ac:dyDescent="0.3">
      <c r="B11" t="s">
        <v>120</v>
      </c>
    </row>
    <row r="12" spans="2:6" x14ac:dyDescent="0.3">
      <c r="B12" t="s">
        <v>98</v>
      </c>
      <c r="C12" t="s">
        <v>126</v>
      </c>
      <c r="D12" t="s">
        <v>127</v>
      </c>
    </row>
    <row r="13" spans="2:6" x14ac:dyDescent="0.3">
      <c r="B13" t="s">
        <v>128</v>
      </c>
      <c r="C13">
        <v>55</v>
      </c>
      <c r="D13">
        <v>45</v>
      </c>
    </row>
    <row r="14" spans="2:6" x14ac:dyDescent="0.3">
      <c r="B14" t="s">
        <v>129</v>
      </c>
      <c r="C14">
        <v>60</v>
      </c>
      <c r="D14">
        <v>45</v>
      </c>
    </row>
    <row r="15" spans="2:6" x14ac:dyDescent="0.3">
      <c r="B15" t="s">
        <v>130</v>
      </c>
      <c r="C15">
        <v>65</v>
      </c>
      <c r="D15">
        <v>50</v>
      </c>
    </row>
    <row r="16" spans="2:6" x14ac:dyDescent="0.3">
      <c r="B16" t="s">
        <v>131</v>
      </c>
      <c r="C16">
        <v>70</v>
      </c>
      <c r="D16">
        <v>70</v>
      </c>
    </row>
    <row r="17" spans="2:4" x14ac:dyDescent="0.3">
      <c r="B17" t="s">
        <v>132</v>
      </c>
      <c r="C17">
        <f>MIN('EVALUACIÓN DE NIVELES DE RUIDO'!$O$32+10,C15)</f>
        <v>54</v>
      </c>
      <c r="D17">
        <f>MIN('EVALUACIÓN DE NIVELES DE RUIDO'!$O$32+10,D15)</f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Leonardo Saavedra Rodriguez</cp:lastModifiedBy>
  <cp:lastPrinted>2015-08-05T13:06:40Z</cp:lastPrinted>
  <dcterms:created xsi:type="dcterms:W3CDTF">2015-08-04T14:38:52Z</dcterms:created>
  <dcterms:modified xsi:type="dcterms:W3CDTF">2022-10-12T17:47:32Z</dcterms:modified>
</cp:coreProperties>
</file>